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793"/>
  </bookViews>
  <sheets>
    <sheet name="SUMMARY (3)" sheetId="14" r:id="rId1"/>
    <sheet name="Rehabil( est)" sheetId="8" r:id="rId2"/>
    <sheet name="Rehabil (m.s)" sheetId="11" r:id="rId3"/>
    <sheet name="N.W.C(M.S)" sheetId="9" r:id="rId4"/>
    <sheet name="CIVIL EST" sheetId="10" r:id="rId5"/>
    <sheet name="Plumb" sheetId="13" r:id="rId6"/>
    <sheet name="ELE" sheetId="4" r:id="rId7"/>
    <sheet name="cartge" sheetId="15" r:id="rId8"/>
    <sheet name="mile" sheetId="16" r:id="rId9"/>
  </sheets>
  <definedNames>
    <definedName name="_xlnm.Print_Area" localSheetId="4">'CIVIL EST'!$A$1:$F$89</definedName>
    <definedName name="_xlnm.Print_Area" localSheetId="1">'Rehabil( est)'!$A$1:$F$113</definedName>
    <definedName name="_xlnm.Print_Titles" localSheetId="4">'CIVIL EST'!$8:$9</definedName>
    <definedName name="_xlnm.Print_Titles" localSheetId="5">Plumb!$6:$7</definedName>
    <definedName name="_xlnm.Print_Titles" localSheetId="1">'Rehabil( est)'!$8:$9</definedName>
  </definedNames>
  <calcPr calcId="124519"/>
</workbook>
</file>

<file path=xl/calcChain.xml><?xml version="1.0" encoding="utf-8"?>
<calcChain xmlns="http://schemas.openxmlformats.org/spreadsheetml/2006/main">
  <c r="S55" i="11"/>
  <c r="S6"/>
  <c r="S7"/>
  <c r="S8"/>
  <c r="S9"/>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
  <c r="N5" i="9"/>
  <c r="N6"/>
  <c r="N7"/>
  <c r="N8"/>
  <c r="N9"/>
  <c r="N10"/>
  <c r="N11"/>
  <c r="N12"/>
  <c r="N13"/>
  <c r="N14"/>
  <c r="N15"/>
  <c r="N16"/>
  <c r="N17"/>
  <c r="N18"/>
  <c r="N19"/>
  <c r="N20"/>
  <c r="N21"/>
  <c r="N22"/>
  <c r="N23"/>
  <c r="N24"/>
  <c r="N25"/>
  <c r="N26"/>
  <c r="N27"/>
  <c r="N28"/>
  <c r="N29"/>
  <c r="N30"/>
  <c r="N31"/>
  <c r="N32"/>
  <c r="N33"/>
  <c r="N34"/>
  <c r="N35"/>
  <c r="N36"/>
  <c r="N37"/>
  <c r="N38"/>
  <c r="N39"/>
  <c r="N40"/>
  <c r="N41"/>
  <c r="N42"/>
  <c r="N43"/>
  <c r="N44"/>
  <c r="N45"/>
  <c r="N46"/>
  <c r="N47"/>
  <c r="N4"/>
  <c r="C36" i="14"/>
  <c r="C35"/>
  <c r="C23"/>
  <c r="C22"/>
  <c r="F22" s="1"/>
  <c r="C19"/>
  <c r="C18"/>
  <c r="F46" i="8"/>
  <c r="H40" i="16"/>
  <c r="H41" s="1"/>
  <c r="H42" s="1"/>
  <c r="H34"/>
  <c r="H35" s="1"/>
  <c r="H33"/>
  <c r="H26"/>
  <c r="H27" s="1"/>
  <c r="H28" s="1"/>
  <c r="H20"/>
  <c r="H21" s="1"/>
  <c r="H22" s="1"/>
  <c r="H13"/>
  <c r="H14" s="1"/>
  <c r="H15" s="1"/>
  <c r="H7"/>
  <c r="H8" s="1"/>
  <c r="H9" s="1"/>
  <c r="F102" i="13"/>
  <c r="F101"/>
  <c r="F84" i="10"/>
  <c r="F85"/>
  <c r="F86"/>
  <c r="F87"/>
  <c r="F88"/>
  <c r="O21" i="15"/>
  <c r="M21"/>
  <c r="M25" s="1"/>
  <c r="F35" i="14"/>
  <c r="F18"/>
  <c r="E19" i="11" l="1"/>
  <c r="H7"/>
  <c r="D7"/>
  <c r="D95" i="8" l="1"/>
  <c r="F95" s="1"/>
  <c r="E47" i="9" l="1"/>
  <c r="E34"/>
  <c r="E31"/>
  <c r="E30"/>
  <c r="E26"/>
  <c r="E24"/>
  <c r="E20"/>
  <c r="E15"/>
  <c r="E14"/>
  <c r="E17" s="1"/>
  <c r="E13"/>
  <c r="E12"/>
  <c r="E11"/>
  <c r="E9"/>
  <c r="E8"/>
  <c r="E7"/>
  <c r="E6"/>
  <c r="E5"/>
  <c r="E4"/>
  <c r="N77"/>
  <c r="D22" i="4" s="1"/>
  <c r="N78" i="9"/>
  <c r="N79"/>
  <c r="D11" i="4" s="1"/>
  <c r="N80" i="9"/>
  <c r="D12" i="4" s="1"/>
  <c r="N81" i="9"/>
  <c r="D13" i="4" s="1"/>
  <c r="N82" i="9"/>
  <c r="D14" i="4" s="1"/>
  <c r="N83" i="9"/>
  <c r="D15" i="4" s="1"/>
  <c r="N84" i="9"/>
  <c r="D16" i="4" s="1"/>
  <c r="N85" i="9"/>
  <c r="D21" i="4" s="1"/>
  <c r="N86" i="9"/>
  <c r="D17" i="4" s="1"/>
  <c r="N50" i="9"/>
  <c r="D8" i="13" s="1"/>
  <c r="N51" i="9"/>
  <c r="D10" i="13" s="1"/>
  <c r="N52" i="9"/>
  <c r="D11" i="13" s="1"/>
  <c r="N53" i="9"/>
  <c r="D12" i="13" s="1"/>
  <c r="N54" i="9"/>
  <c r="D14" i="13" s="1"/>
  <c r="N55" i="9"/>
  <c r="D16" i="13" s="1"/>
  <c r="N56" i="9"/>
  <c r="D17" i="13" s="1"/>
  <c r="N57" i="9"/>
  <c r="D18" i="13" s="1"/>
  <c r="N58" i="9"/>
  <c r="D19" i="13" s="1"/>
  <c r="N59" i="9"/>
  <c r="D20" i="13" s="1"/>
  <c r="N60" i="9"/>
  <c r="D22" i="13" s="1"/>
  <c r="N61" i="9"/>
  <c r="D32" i="13" s="1"/>
  <c r="N62" i="9"/>
  <c r="D33" i="13" s="1"/>
  <c r="N63" i="9"/>
  <c r="D34" i="13" s="1"/>
  <c r="N64" i="9"/>
  <c r="D36" i="13" s="1"/>
  <c r="D37" s="1"/>
  <c r="N65" i="9"/>
  <c r="D38" i="13" s="1"/>
  <c r="N67" i="9"/>
  <c r="D83" i="13" s="1"/>
  <c r="N68" i="9"/>
  <c r="D84" i="13" s="1"/>
  <c r="N69" i="9"/>
  <c r="D85" i="13" s="1"/>
  <c r="N70" i="9"/>
  <c r="D86" i="13" s="1"/>
  <c r="N71" i="9"/>
  <c r="D87" i="13" s="1"/>
  <c r="N72" i="9"/>
  <c r="D91" i="13" s="1"/>
  <c r="N73" i="9"/>
  <c r="D101" i="13" s="1"/>
  <c r="J46" i="9"/>
  <c r="J47" s="1"/>
  <c r="I11"/>
  <c r="G24"/>
  <c r="G16"/>
  <c r="G13"/>
  <c r="G10"/>
  <c r="G20"/>
  <c r="G19"/>
  <c r="G9"/>
  <c r="G11"/>
  <c r="G12"/>
  <c r="G6"/>
  <c r="F35"/>
  <c r="F34"/>
  <c r="F26"/>
  <c r="F29" s="1"/>
  <c r="F25"/>
  <c r="F27" s="1"/>
  <c r="F24"/>
  <c r="F28" s="1"/>
  <c r="F23"/>
  <c r="F22"/>
  <c r="F15"/>
  <c r="F18" s="1"/>
  <c r="F14"/>
  <c r="F17" s="1"/>
  <c r="F13"/>
  <c r="F12"/>
  <c r="F11"/>
  <c r="F9"/>
  <c r="F8"/>
  <c r="F7"/>
  <c r="F6"/>
  <c r="F5"/>
  <c r="F4"/>
  <c r="E76"/>
  <c r="N76" s="1"/>
  <c r="D24" i="4" s="1"/>
  <c r="E75" i="9"/>
  <c r="N75" s="1"/>
  <c r="D23" i="4" s="1"/>
  <c r="E27" i="9" l="1"/>
  <c r="E29"/>
  <c r="E28"/>
  <c r="E18"/>
  <c r="E35"/>
  <c r="F34" i="8"/>
  <c r="D31"/>
  <c r="F31" s="1"/>
  <c r="O21" i="11"/>
  <c r="O23"/>
  <c r="O5"/>
  <c r="O30"/>
  <c r="O29"/>
  <c r="N11"/>
  <c r="N6"/>
  <c r="N5"/>
  <c r="M23"/>
  <c r="M15"/>
  <c r="M11"/>
  <c r="M6"/>
  <c r="M5"/>
  <c r="L15"/>
  <c r="L23"/>
  <c r="L11"/>
  <c r="L6"/>
  <c r="L5"/>
  <c r="K15"/>
  <c r="K25"/>
  <c r="K11"/>
  <c r="K6"/>
  <c r="K5"/>
  <c r="J15"/>
  <c r="J6"/>
  <c r="J5"/>
  <c r="I23"/>
  <c r="I15"/>
  <c r="I6"/>
  <c r="I5"/>
  <c r="H15"/>
  <c r="H6"/>
  <c r="H5"/>
  <c r="G11"/>
  <c r="G6"/>
  <c r="G5"/>
  <c r="F11"/>
  <c r="F6"/>
  <c r="F5"/>
  <c r="E9"/>
  <c r="E11"/>
  <c r="E6"/>
  <c r="E5"/>
  <c r="D11"/>
  <c r="D6"/>
  <c r="D5"/>
  <c r="D45" i="9"/>
  <c r="D44"/>
  <c r="D41"/>
  <c r="D17" i="8"/>
  <c r="F17" s="1"/>
  <c r="D96"/>
  <c r="F96" s="1"/>
  <c r="D88"/>
  <c r="D97"/>
  <c r="D99"/>
  <c r="F99" s="1"/>
  <c r="D100"/>
  <c r="F100" s="1"/>
  <c r="D101"/>
  <c r="F101" s="1"/>
  <c r="D102"/>
  <c r="F102" s="1"/>
  <c r="D103"/>
  <c r="F103" s="1"/>
  <c r="D104"/>
  <c r="F104" s="1"/>
  <c r="D12"/>
  <c r="D105"/>
  <c r="F105" s="1"/>
  <c r="F12" l="1"/>
  <c r="D98"/>
  <c r="F98" s="1"/>
  <c r="F97"/>
  <c r="D11"/>
  <c r="F11" s="1"/>
  <c r="D56" i="10"/>
  <c r="D57" s="1"/>
  <c r="F57" s="1"/>
  <c r="F20" i="13"/>
  <c r="D55" i="10"/>
  <c r="F55" s="1"/>
  <c r="D78"/>
  <c r="F78" s="1"/>
  <c r="D83"/>
  <c r="F83" s="1"/>
  <c r="D54"/>
  <c r="F54" s="1"/>
  <c r="D46"/>
  <c r="F46" s="1"/>
  <c r="D47"/>
  <c r="F47" s="1"/>
  <c r="D48"/>
  <c r="F48" s="1"/>
  <c r="D49"/>
  <c r="F49" s="1"/>
  <c r="D50"/>
  <c r="F50" s="1"/>
  <c r="F56" l="1"/>
  <c r="D51"/>
  <c r="F51" s="1"/>
  <c r="D52"/>
  <c r="F52" s="1"/>
  <c r="D82"/>
  <c r="F82" s="1"/>
  <c r="S56" i="11"/>
  <c r="D108" i="8" s="1"/>
  <c r="F108" s="1"/>
  <c r="S57" i="11"/>
  <c r="D109" i="8" s="1"/>
  <c r="F109" s="1"/>
  <c r="S58" i="11"/>
  <c r="D110" i="8" s="1"/>
  <c r="F110" s="1"/>
  <c r="S59" i="11"/>
  <c r="D112" i="8" s="1"/>
  <c r="F112" s="1"/>
  <c r="S60" i="11"/>
  <c r="S61"/>
  <c r="S62"/>
  <c r="S63"/>
  <c r="S64"/>
  <c r="S65"/>
  <c r="S66"/>
  <c r="D111" i="8" s="1"/>
  <c r="F111" s="1"/>
  <c r="S67" i="11"/>
  <c r="D91" i="8"/>
  <c r="F91" s="1"/>
  <c r="D89"/>
  <c r="F89" s="1"/>
  <c r="D92"/>
  <c r="F92" s="1"/>
  <c r="D93"/>
  <c r="F93" s="1"/>
  <c r="D94"/>
  <c r="F94" s="1"/>
  <c r="D81" i="10"/>
  <c r="F81" s="1"/>
  <c r="D53" l="1"/>
  <c r="F53" s="1"/>
  <c r="F113" i="8"/>
  <c r="D90"/>
  <c r="F90" s="1"/>
  <c r="F88"/>
  <c r="D80" i="10"/>
  <c r="F80" s="1"/>
  <c r="D44"/>
  <c r="F44" s="1"/>
  <c r="D45"/>
  <c r="F45" l="1"/>
  <c r="C18" i="15"/>
  <c r="F106" i="8"/>
  <c r="C28" i="14" s="1"/>
  <c r="D13" i="10"/>
  <c r="D14"/>
  <c r="F14" s="1"/>
  <c r="D17"/>
  <c r="D19"/>
  <c r="F19" s="1"/>
  <c r="D20"/>
  <c r="F20" s="1"/>
  <c r="D21"/>
  <c r="D22"/>
  <c r="F22" s="1"/>
  <c r="D23"/>
  <c r="D77"/>
  <c r="F77" s="1"/>
  <c r="D30"/>
  <c r="D31"/>
  <c r="F31" s="1"/>
  <c r="D33"/>
  <c r="D34"/>
  <c r="F34" s="1"/>
  <c r="D35"/>
  <c r="D36"/>
  <c r="F36" s="1"/>
  <c r="D37"/>
  <c r="D39"/>
  <c r="D40" s="1"/>
  <c r="F40" s="1"/>
  <c r="D79"/>
  <c r="F79" s="1"/>
  <c r="D41"/>
  <c r="D42"/>
  <c r="F42" s="1"/>
  <c r="D43"/>
  <c r="F43" s="1"/>
  <c r="F17" i="13"/>
  <c r="D11" i="10"/>
  <c r="F11" s="1"/>
  <c r="D43" i="8"/>
  <c r="F43" s="1"/>
  <c r="F35" i="10" l="1"/>
  <c r="C14" i="15"/>
  <c r="F33" i="10"/>
  <c r="C12" i="15"/>
  <c r="F30" i="10"/>
  <c r="C19" i="15"/>
  <c r="F23" i="10"/>
  <c r="C11" i="15"/>
  <c r="F21" i="10"/>
  <c r="C15" i="15"/>
  <c r="F41" i="10"/>
  <c r="C17" i="15"/>
  <c r="F17" i="10"/>
  <c r="C10" i="15"/>
  <c r="F13" i="10"/>
  <c r="C9" i="15"/>
  <c r="G18"/>
  <c r="E18"/>
  <c r="F89" i="10"/>
  <c r="C15" i="14" s="1"/>
  <c r="F19" i="13"/>
  <c r="F18"/>
  <c r="D27" i="10"/>
  <c r="D28" s="1"/>
  <c r="F28" s="1"/>
  <c r="D25"/>
  <c r="F25" s="1"/>
  <c r="F37"/>
  <c r="D38"/>
  <c r="F38" s="1"/>
  <c r="F39"/>
  <c r="D14" i="8"/>
  <c r="D16"/>
  <c r="D21"/>
  <c r="F21" s="1"/>
  <c r="D22"/>
  <c r="F22" s="1"/>
  <c r="D23"/>
  <c r="F23" s="1"/>
  <c r="D24"/>
  <c r="F24" s="1"/>
  <c r="D25"/>
  <c r="F25" s="1"/>
  <c r="D27"/>
  <c r="F27" s="1"/>
  <c r="D29"/>
  <c r="D38"/>
  <c r="F38" s="1"/>
  <c r="D39"/>
  <c r="F39" s="1"/>
  <c r="D40"/>
  <c r="F40" s="1"/>
  <c r="D41"/>
  <c r="F41" s="1"/>
  <c r="D42"/>
  <c r="F42" s="1"/>
  <c r="D44"/>
  <c r="F44" s="1"/>
  <c r="D45"/>
  <c r="F45" s="1"/>
  <c r="F91" i="13"/>
  <c r="F90"/>
  <c r="F88"/>
  <c r="F87"/>
  <c r="F86"/>
  <c r="F85"/>
  <c r="F84"/>
  <c r="F83"/>
  <c r="F81"/>
  <c r="F80"/>
  <c r="F79"/>
  <c r="F78"/>
  <c r="F76"/>
  <c r="F75"/>
  <c r="F74"/>
  <c r="F73"/>
  <c r="F38"/>
  <c r="F37"/>
  <c r="F36"/>
  <c r="F34"/>
  <c r="F33"/>
  <c r="F32"/>
  <c r="F22"/>
  <c r="F16"/>
  <c r="F14"/>
  <c r="F12"/>
  <c r="F11"/>
  <c r="F10"/>
  <c r="F8"/>
  <c r="F39" s="1"/>
  <c r="E9" i="15" l="1"/>
  <c r="I9"/>
  <c r="G9"/>
  <c r="K10"/>
  <c r="G10"/>
  <c r="E10"/>
  <c r="E17"/>
  <c r="G17"/>
  <c r="K15"/>
  <c r="G15"/>
  <c r="E15"/>
  <c r="E11"/>
  <c r="I11"/>
  <c r="G11"/>
  <c r="G19"/>
  <c r="E19"/>
  <c r="G12"/>
  <c r="E12"/>
  <c r="E14"/>
  <c r="G14"/>
  <c r="F16" i="8"/>
  <c r="C16" i="15"/>
  <c r="F14" i="8"/>
  <c r="C13" i="15"/>
  <c r="F18" i="8"/>
  <c r="C27" i="14" s="1"/>
  <c r="F27" s="1"/>
  <c r="F27" i="10"/>
  <c r="F58" s="1"/>
  <c r="C14" i="14" s="1"/>
  <c r="F14" s="1"/>
  <c r="D30" i="8"/>
  <c r="F30" s="1"/>
  <c r="F29"/>
  <c r="F23" i="4"/>
  <c r="F17"/>
  <c r="F15"/>
  <c r="F14"/>
  <c r="I21" i="15" l="1"/>
  <c r="I25" s="1"/>
  <c r="E13"/>
  <c r="G13"/>
  <c r="K16"/>
  <c r="K21" s="1"/>
  <c r="K25" s="1"/>
  <c r="G16"/>
  <c r="E16"/>
  <c r="E21" s="1"/>
  <c r="E25" s="1"/>
  <c r="F35" i="8"/>
  <c r="C31" i="14" s="1"/>
  <c r="F31" s="1"/>
  <c r="F11" i="4"/>
  <c r="F16"/>
  <c r="F24"/>
  <c r="G21" i="15" l="1"/>
  <c r="G25" s="1"/>
  <c r="D28" s="1"/>
  <c r="F39" i="14" s="1"/>
  <c r="F21" i="4"/>
  <c r="F22"/>
  <c r="F25" l="1"/>
  <c r="F13" l="1"/>
  <c r="F12"/>
  <c r="F18" l="1"/>
</calcChain>
</file>

<file path=xl/sharedStrings.xml><?xml version="1.0" encoding="utf-8"?>
<sst xmlns="http://schemas.openxmlformats.org/spreadsheetml/2006/main" count="930" uniqueCount="391">
  <si>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</si>
  <si>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</si>
  <si>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</si>
  <si>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</si>
  <si>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</si>
  <si>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</si>
  <si>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</si>
  <si>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</si>
  <si>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</si>
  <si>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</si>
  <si>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</si>
  <si>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</si>
  <si>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</si>
  <si>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</si>
  <si>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</si>
  <si>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</si>
  <si>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</si>
  <si>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</si>
  <si>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</si>
  <si>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</si>
  <si>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</si>
  <si>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</si>
  <si>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</si>
  <si>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</si>
  <si>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</si>
  <si>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</si>
  <si>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</si>
  <si>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</si>
  <si>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</si>
  <si>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</si>
  <si>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</si>
  <si>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</si>
  <si>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</si>
  <si>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</si>
  <si>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</si>
  <si>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</si>
  <si>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CONSTRUCTION OF SCHOOL</t>
  </si>
  <si>
    <t>Rft</t>
  </si>
  <si>
    <t>A</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</si>
  <si>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</si>
  <si>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</si>
  <si>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</si>
  <si>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</si>
  <si>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</si>
  <si>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</si>
  <si>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</si>
  <si>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</si>
  <si>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</si>
  <si>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</si>
  <si>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</si>
  <si>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</si>
  <si>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</si>
  <si>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</si>
  <si>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</si>
  <si>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</si>
  <si>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</si>
  <si>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</si>
  <si>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</si>
  <si>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</si>
  <si>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</si>
  <si>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</si>
  <si>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</si>
  <si>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</si>
  <si>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</si>
  <si>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</si>
  <si>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</si>
  <si>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</si>
  <si>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</si>
  <si>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 xml:space="preserve">Providing &amp; laying PPR PN-20 (Dadex or approved by engineer incharge) pipe with all fittings i.e socket, bend tee, elbow where required.(for cold water pipe )                                                                                                                                                </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</si>
  <si>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</si>
  <si>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</si>
  <si>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</si>
  <si>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</si>
  <si>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</si>
  <si>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</si>
  <si>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</si>
  <si>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</si>
  <si>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</si>
  <si>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</si>
  <si>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</si>
  <si>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</si>
  <si>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</si>
  <si>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</si>
  <si>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</si>
  <si>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</si>
  <si>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</si>
  <si>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</si>
  <si>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Porcelin tile on existing floor</t>
  </si>
  <si>
    <t>Dismentling of existing tile</t>
  </si>
  <si>
    <t>skirting</t>
  </si>
  <si>
    <t>Marble on stair</t>
  </si>
  <si>
    <t>Window and ventilator chowkhat</t>
  </si>
  <si>
    <t>New door including chowkhat</t>
  </si>
  <si>
    <t>Door palla  repair</t>
  </si>
  <si>
    <t>Window &amp; vent.  palla  repair</t>
  </si>
  <si>
    <t>New Steel Grill</t>
  </si>
  <si>
    <t>Painting of widows &amp; ventilators</t>
  </si>
  <si>
    <t>Enamel paint on grill</t>
  </si>
  <si>
    <t>Steel gate</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</si>
  <si>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</si>
  <si>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</si>
  <si>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</si>
  <si>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</si>
  <si>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</si>
  <si>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</si>
  <si>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</si>
  <si>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</si>
  <si>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</si>
  <si>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</si>
  <si>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</si>
  <si>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</si>
  <si>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</si>
  <si>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</si>
  <si>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</si>
  <si>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</si>
  <si>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</si>
  <si>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</si>
  <si>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</si>
  <si>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</si>
  <si>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</si>
  <si>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</si>
  <si>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</si>
  <si>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</si>
  <si>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</si>
  <si>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</si>
  <si>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</si>
  <si>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</si>
  <si>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</si>
  <si>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</si>
  <si>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</si>
  <si>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</si>
  <si>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</si>
  <si>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</si>
  <si>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</si>
  <si>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</si>
  <si>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</si>
  <si>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</si>
  <si>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</si>
  <si>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</si>
  <si>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Stone filling</t>
  </si>
  <si>
    <t>New door</t>
  </si>
  <si>
    <t>Painting on door</t>
  </si>
  <si>
    <t>Painting on window / ventilator</t>
  </si>
  <si>
    <t>Porcelin tile</t>
  </si>
  <si>
    <t>Ceiling plaster</t>
  </si>
  <si>
    <t>Distemper</t>
  </si>
  <si>
    <t>Steel grill</t>
  </si>
  <si>
    <t>New window &amp; ventilator</t>
  </si>
  <si>
    <t>Blackboard repair and paint</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</si>
  <si>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</si>
  <si>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</si>
  <si>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</si>
  <si>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</si>
  <si>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</si>
  <si>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</si>
  <si>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</si>
  <si>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</si>
  <si>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</si>
  <si>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</si>
  <si>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</si>
  <si>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</si>
  <si>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</si>
  <si>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</si>
  <si>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</si>
  <si>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</si>
  <si>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</si>
  <si>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</si>
  <si>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</si>
  <si>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(i) Priming coat</t>
  </si>
  <si>
    <t>(ii) Two coat of paint</t>
  </si>
  <si>
    <t>Preparing surface and painting of doors and windows any type.(including Edges)(S.I. No. 5c/P-68,69).</t>
  </si>
  <si>
    <t>Making and fixing steel grated doors with 1/16" thick sheeting including angle iron frame 2" x 2" x 3/8" and 3/4" squre  bars 4" centre to centre with locking arrangement ( S.No 24 / P- 91)</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</si>
  <si>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</si>
  <si>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</si>
  <si>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</si>
  <si>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</si>
  <si>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</si>
  <si>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</si>
  <si>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</si>
  <si>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</si>
  <si>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</si>
  <si>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</si>
  <si>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</si>
  <si>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</si>
  <si>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Preparing the surface and painting of doors, windows and ventilator with enamel paint.(including Edges)(S.I. No. 30 a+b /P-72).</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</si>
  <si>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</si>
  <si>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</si>
  <si>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</si>
  <si>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</si>
  <si>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</si>
  <si>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</si>
  <si>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</si>
  <si>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</si>
  <si>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</si>
  <si>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</si>
  <si>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</si>
  <si>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</si>
  <si>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</si>
  <si>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</si>
  <si>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</si>
  <si>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</si>
  <si>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</si>
  <si>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</si>
  <si>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</si>
  <si>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</si>
  <si>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</si>
  <si>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</si>
  <si>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</si>
  <si>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cemented tiles</t>
  </si>
  <si>
    <t>1:3:6 plain C.C bed</t>
  </si>
  <si>
    <t>polyrthene sheet</t>
  </si>
  <si>
    <t>1:10 concrete</t>
  </si>
  <si>
    <t>stone filling</t>
  </si>
  <si>
    <t>new earth outside</t>
  </si>
  <si>
    <t>Providing and laying 1:10 cement concrete in flooring, laid stone soling using SR cement with screened graded bajri as specified in drawing in all respect as per instruction of engineer encharge.</t>
  </si>
  <si>
    <t>Cement tiles (8"x 8"x 3/4") laid flat in 1:2 cement mortar over 3/4" thick cement motar 1:2(S.No13 / P- 40 )</t>
  </si>
  <si>
    <t xml:space="preserve">1:10 concrete </t>
  </si>
  <si>
    <t>boring</t>
  </si>
  <si>
    <t>Sub base</t>
  </si>
  <si>
    <t>Room 1</t>
  </si>
  <si>
    <t>Room 2</t>
  </si>
  <si>
    <t>Room 3</t>
  </si>
  <si>
    <t>new red soil</t>
  </si>
  <si>
    <t>boundary wall</t>
  </si>
  <si>
    <t>OHWT</t>
  </si>
  <si>
    <t>Rubber lining</t>
  </si>
  <si>
    <t>Ton</t>
  </si>
  <si>
    <t>Dismentaling roof</t>
  </si>
  <si>
    <t>Dismentaling door</t>
  </si>
  <si>
    <t>Dismentaling window/vent</t>
  </si>
  <si>
    <t>Dismentaling floor</t>
  </si>
  <si>
    <t>Dismentaling walls</t>
  </si>
  <si>
    <t>Dismentaling cement conrete reinforced separating reinfor cement from concrete cleaning and straightening the same. (S.I No.21/P-10)</t>
  </si>
  <si>
    <t>Removing door with chowket. (S.l No.33(a)/P-12)</t>
  </si>
  <si>
    <t>Removing window and sky light with chowket. (S.l No.33(b)/P-12)</t>
  </si>
  <si>
    <t>Dismentaling cement concrete plain 1:2:4 (S.l No.19(c)/P-10)</t>
  </si>
  <si>
    <t>Dismentaling brick work in lime or cement motar (S.l No.13/P-10)</t>
  </si>
  <si>
    <t>P.sft</t>
  </si>
  <si>
    <t>TOTAL=</t>
  </si>
  <si>
    <t>CIVIL WORKS</t>
  </si>
  <si>
    <t>Screeding on Roof with Rubber lining and bitumen while also maintaining the slope of the roof for concrete spouts.</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</si>
  <si>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</si>
  <si>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</si>
  <si>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</si>
  <si>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</si>
  <si>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</si>
  <si>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</si>
  <si>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</si>
  <si>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</si>
  <si>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</si>
  <si>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</si>
  <si>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</si>
  <si>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Providing and laying red soil flooring as specified in drawings.</t>
  </si>
  <si>
    <t>Providing and fixing emergency lights</t>
  </si>
  <si>
    <t>Providing and fixing fire extinguishers</t>
  </si>
  <si>
    <t>Providing First Aid Kit</t>
  </si>
  <si>
    <t>Providing and fixing Water Cooler.</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</si>
  <si>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</si>
  <si>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corridor</t>
  </si>
  <si>
    <t>GRILL REPAIR</t>
  </si>
  <si>
    <t>chajja erosion</t>
  </si>
  <si>
    <t xml:space="preserve">TAP </t>
  </si>
  <si>
    <t>LEAD CONNECTION</t>
  </si>
  <si>
    <t>holder</t>
  </si>
  <si>
    <t>building 1</t>
  </si>
  <si>
    <t>Building 2</t>
  </si>
  <si>
    <t>C=2</t>
  </si>
  <si>
    <t>Building 3</t>
  </si>
  <si>
    <t>C=3</t>
  </si>
  <si>
    <t>Building4</t>
  </si>
  <si>
    <t>Wash room</t>
  </si>
  <si>
    <t xml:space="preserve"> Dampnees in wall is treated by pouring damp proof course (as item # 5 of rehabilitation drawing) by filling after chiseling along the width of wall using a mixture of Cement, Coarse Sand, Pea Gravel and Pudlo in ratio 1:1-1/2:3 as per direction given in rehabilitation sheet and as per direction of engineer in charge. </t>
  </si>
  <si>
    <t xml:space="preserve"> Plaster after erosion of clear cover:- Plastering the eroded surface in one layer or two with a ratio of 1:3 (Cement : Sand). Applying zinc rich and SBR work in as per direction given as 1st rehabilitation drawing (01). For further construction detail refer to the site supervision or design consultant if required. </t>
  </si>
  <si>
    <t xml:space="preserve">Porcelain tile will be laid with plastic sheet for water proofing at base. Details of layer are given in rehabilitation sheet (see fixing 13&amp;14, detail # 7 &amp; drawing no 2). </t>
  </si>
  <si>
    <t>Room skirting of proceline tile by first remove, or  surface rough and fixing skirting long mortar and.</t>
  </si>
  <si>
    <t>Plaster after dampness for 2.5' height plastering will be done by first weeking the entire surface rough and its plastering the _________.</t>
  </si>
  <si>
    <t xml:space="preserve"> Doors repair will be done by having the same design as for existing door as per direction of engineer in charge.</t>
  </si>
  <si>
    <t xml:space="preserve">Windows repair will be done by having the same design as for other existing windows as per direction of engineer in charge. </t>
  </si>
  <si>
    <t>Window new grill providing &amp; fixing new grill of design as given in drawing. Fixing to wall.</t>
  </si>
  <si>
    <t xml:space="preserve">Window grill painting cleaning existing grill with steel brush and sand paper will the surface get smooth. Applying red oxide one coat and later two coats of raced enamel  paint. </t>
  </si>
  <si>
    <t>Chajja erosion repairing same procedure as for plaster repair for erosion as given in Chajja erosion.</t>
  </si>
  <si>
    <t>Concealed switch board base with switch board of switch kid or equivalent</t>
  </si>
  <si>
    <t>Boring</t>
  </si>
  <si>
    <t>lead connection</t>
  </si>
  <si>
    <t>nylon connection</t>
  </si>
  <si>
    <t>4" M.S clamp</t>
  </si>
  <si>
    <t>3" M.S clamp</t>
  </si>
  <si>
    <t>Tee cock</t>
  </si>
  <si>
    <t>Gully trap</t>
  </si>
  <si>
    <t>man hole</t>
  </si>
  <si>
    <t>ball valve</t>
  </si>
  <si>
    <t>chamber</t>
  </si>
  <si>
    <t xml:space="preserve">NON </t>
  </si>
  <si>
    <t>3/4" dia</t>
  </si>
  <si>
    <t xml:space="preserve">1" dia </t>
  </si>
  <si>
    <t>2" dia</t>
  </si>
  <si>
    <t>4" dia</t>
  </si>
  <si>
    <t>3" dia</t>
  </si>
  <si>
    <t>8"</t>
  </si>
  <si>
    <t>3 Wash room+ filter</t>
  </si>
  <si>
    <t>barb wire ( angle iron )</t>
  </si>
  <si>
    <t>Corridor</t>
  </si>
  <si>
    <t>1:3:6 ( conc)</t>
  </si>
  <si>
    <t>walk way</t>
  </si>
  <si>
    <t xml:space="preserve">Main gate </t>
  </si>
  <si>
    <t>Septic Tank</t>
  </si>
  <si>
    <t>Preparing sub base by supplying and spreading stone metal 1-1/2" - 2" gauge of approved quality from approved quarry in required thickness to proper camber and grade including hand packing filling voids with 10 cft screening and non plastic quarry fines of approved source, watering and compacting to achieve 98-100 % density as per modified AASHO specification .( Rate includes all cost of materiaks T&amp; P and carriages up to 3 chains )( S.No 11 c / P - 3 of 16 )</t>
  </si>
  <si>
    <t xml:space="preserve">GGPS MUNAWAR MASJID  (418010221) </t>
  </si>
  <si>
    <t xml:space="preserve">GGPS MUNAWAR MASJID  (418010221)  </t>
  </si>
  <si>
    <t>6 class room</t>
  </si>
  <si>
    <t>Stair Case</t>
  </si>
  <si>
    <t>Providing and fixing iron steel grill using solid square bars of size 1/2" x 1/2" placed at 4" i/c and frame of flat iron patti of 3/4" x 3/4" i/c circle shape at 1'-0 apart equivalent fitted with screws are pins i/c painting 3coats with 1st coat of red oxide paint etc (S.No30 /P-93)</t>
  </si>
  <si>
    <t>Preparing the surface and painting with weather coat including rubbing the surface with rubbing brick / sand paper filling the voids with chalk / plaster of paris and then painting with weather coat of approved make.
3 coats (S.I No. (B) 38/P-55).</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</si>
  <si>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</si>
  <si>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</si>
  <si>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NON SCHEDULE OF ITEM (B), PLUMBING WORKS</t>
  </si>
  <si>
    <t>PART C- ELECTRICAL WORKS (NON SCHEDULE)</t>
  </si>
  <si>
    <t>SCHEDULE OF ITEM (C), ELECTRICAL WORKS</t>
  </si>
  <si>
    <t>SCHEDULE OF ITEM (B), PLUMBING WORKS</t>
  </si>
  <si>
    <t>SUMMARY OF BID</t>
  </si>
  <si>
    <t>Cost of Items</t>
  </si>
  <si>
    <t xml:space="preserve">Total Cost </t>
  </si>
  <si>
    <t>Items (Rs.)</t>
  </si>
  <si>
    <t>NEW WORK</t>
  </si>
  <si>
    <t>Civil Works</t>
  </si>
  <si>
    <t>Schedule Item</t>
  </si>
  <si>
    <t>Non Schedule Item</t>
  </si>
  <si>
    <t>Plumbing Works</t>
  </si>
  <si>
    <t>Electrical Works</t>
  </si>
  <si>
    <t>REHABILITATION WORK</t>
  </si>
  <si>
    <t>Sr.
#</t>
  </si>
  <si>
    <t>Qty</t>
  </si>
  <si>
    <t>Cement</t>
  </si>
  <si>
    <t>Hill Sand</t>
  </si>
  <si>
    <t>Stone Metal</t>
  </si>
  <si>
    <t>Stone Bajri</t>
  </si>
  <si>
    <t>Steel</t>
  </si>
  <si>
    <t>Bricks</t>
  </si>
  <si>
    <t>Ratio</t>
  </si>
  <si>
    <t xml:space="preserve"> %</t>
  </si>
  <si>
    <t>Bags</t>
  </si>
  <si>
    <t>Ton.</t>
  </si>
  <si>
    <t>1000 Nos</t>
  </si>
  <si>
    <t xml:space="preserve">Cement Concrete( 1:4:8) </t>
  </si>
  <si>
    <t xml:space="preserve"> -</t>
  </si>
  <si>
    <t>R.C.C 1:1.5:3</t>
  </si>
  <si>
    <t>Block Masonry(1:3:6)(1:6) c.m</t>
  </si>
  <si>
    <t>Cement plaster (1:6 )3/4" thick</t>
  </si>
  <si>
    <t>Cement plaster (1:4)1/2" thick</t>
  </si>
  <si>
    <t>Cement plaster(1:4) 3/8" thick</t>
  </si>
  <si>
    <t xml:space="preserve">Cement Concrete( 1:3:6) </t>
  </si>
  <si>
    <t>Cement Concrete Plain (1:2:4)</t>
  </si>
  <si>
    <t>Cemented tile</t>
  </si>
  <si>
    <t>Glaze tiles floor &amp; dado</t>
  </si>
  <si>
    <t xml:space="preserve">Total Quantities :- </t>
  </si>
  <si>
    <t>Rate as per R.A.A</t>
  </si>
  <si>
    <t>per bag</t>
  </si>
  <si>
    <t>Per Ton</t>
  </si>
  <si>
    <t xml:space="preserve">Amount :- </t>
  </si>
  <si>
    <t xml:space="preserve">Total Amount :- </t>
  </si>
  <si>
    <t>PACKAGE 2- MATERIAL  CARTAGE STATEMENT</t>
  </si>
  <si>
    <t>RATE ANALYSIS</t>
  </si>
  <si>
    <t>EDUCATION &amp; LITERACY DEPARTMENT (PACKAGE-2)</t>
  </si>
  <si>
    <t>GGPS MUNAWAR MASJID  (418010221) TALUKA: Panoaqil DISTRICT: Sukkur</t>
  </si>
  <si>
    <t>CEMENT</t>
  </si>
  <si>
    <t xml:space="preserve">Avg. Lead from Lucky Cement Factory to Site of Work: </t>
  </si>
  <si>
    <t>MILES</t>
  </si>
  <si>
    <r>
      <t xml:space="preserve">               For 1</t>
    </r>
    <r>
      <rPr>
        <vertAlign val="superscript"/>
        <sz val="10"/>
        <color theme="1"/>
        <rFont val="Calibri"/>
        <family val="2"/>
        <scheme val="minor"/>
      </rPr>
      <t>st</t>
    </r>
    <r>
      <rPr>
        <sz val="10"/>
        <color theme="1"/>
        <rFont val="Calibri"/>
        <family val="2"/>
        <scheme val="minor"/>
      </rPr>
      <t xml:space="preserve"> 2 mile at rate</t>
    </r>
  </si>
  <si>
    <t>RS</t>
  </si>
  <si>
    <t>/ BAG</t>
  </si>
  <si>
    <t>EACH SUBSEQUENT @ 0.60 PER MILE</t>
  </si>
  <si>
    <t>per mile</t>
  </si>
  <si>
    <t>HILL SAND</t>
  </si>
  <si>
    <t>Avg.Lead from Bholari quarry to site of work:</t>
  </si>
  <si>
    <r>
      <t xml:space="preserve">              1</t>
    </r>
    <r>
      <rPr>
        <vertAlign val="superscript"/>
        <sz val="10"/>
        <color theme="1"/>
        <rFont val="Calibri"/>
        <family val="2"/>
        <scheme val="minor"/>
      </rPr>
      <t>st</t>
    </r>
    <r>
      <rPr>
        <sz val="10"/>
        <color theme="1"/>
        <rFont val="Calibri"/>
        <family val="2"/>
        <scheme val="minor"/>
      </rPr>
      <t xml:space="preserve"> six mile :</t>
    </r>
  </si>
  <si>
    <t>EACH SUBSEQUENT @32.56 PER MILE</t>
  </si>
  <si>
    <t>STONE METAL</t>
  </si>
  <si>
    <t xml:space="preserve">              Lead from  quarry to site of work:</t>
  </si>
  <si>
    <t>EACH SUBSEQUENT @ 32.56 PER MILE</t>
  </si>
  <si>
    <t>% Cft</t>
  </si>
  <si>
    <t>STONE BAJRI</t>
  </si>
  <si>
    <t>STEEL</t>
  </si>
  <si>
    <r>
      <t xml:space="preserve">              </t>
    </r>
    <r>
      <rPr>
        <sz val="10"/>
        <color theme="1"/>
        <rFont val="Calibri"/>
        <family val="2"/>
        <scheme val="minor"/>
      </rPr>
      <t>Lead from Karachi Site Area  to Site of Work</t>
    </r>
    <r>
      <rPr>
        <b/>
        <sz val="10"/>
        <color theme="1"/>
        <rFont val="Calibri"/>
        <family val="2"/>
        <scheme val="minor"/>
      </rPr>
      <t>:</t>
    </r>
  </si>
  <si>
    <t>per ton</t>
  </si>
  <si>
    <t>BRICK</t>
  </si>
  <si>
    <t xml:space="preserve">              Lead from brick kiln to Site of Work: </t>
  </si>
  <si>
    <t>EACH SUBSEQUENT @ 26.05 PER MILE</t>
  </si>
  <si>
    <t>% 0No</t>
  </si>
  <si>
    <t>BILL OF QUANTITIES</t>
  </si>
  <si>
    <t>Premium Quoted by Contractor (CIVIL WORKS ONLY)</t>
  </si>
  <si>
    <t>Amount quoted of Non-Scheduled items</t>
  </si>
</sst>
</file>

<file path=xl/styles.xml><?xml version="1.0" encoding="utf-8"?>
<styleSheet xmlns="http://schemas.openxmlformats.org/spreadsheetml/2006/main">
  <numFmts count="5">
    <numFmt numFmtId="43" formatCode="_(* #,##0.00_);_(* \(#,##0.00\);_(* &quot;-&quot;??_);_(@_)"/>
    <numFmt numFmtId="164" formatCode="_(* #,##0_);_(* \(#,##0\);_(* &quot;-&quot;??_);_(@_)"/>
    <numFmt numFmtId="165" formatCode="0;[Red]0"/>
    <numFmt numFmtId="166" formatCode="0.0"/>
    <numFmt numFmtId="167" formatCode="0.0%"/>
  </numFmts>
  <fonts count="3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4"/>
      <color theme="1"/>
      <name val="Calibri"/>
      <family val="2"/>
      <scheme val="minor"/>
    </font>
    <font>
      <sz val="11"/>
      <color theme="1"/>
      <name val="Arial"/>
      <family val="2"/>
    </font>
    <font>
      <sz val="10"/>
      <color theme="0"/>
      <name val="Arial"/>
      <family val="2"/>
    </font>
    <font>
      <b/>
      <sz val="11"/>
      <name val="Calibri"/>
      <family val="2"/>
      <scheme val="minor"/>
    </font>
    <font>
      <sz val="11"/>
      <name val="Calibri"/>
      <family val="2"/>
      <scheme val="minor"/>
    </font>
    <font>
      <sz val="11"/>
      <name val="Arial"/>
      <family val="2"/>
    </font>
    <font>
      <b/>
      <i/>
      <u/>
      <sz val="12"/>
      <name val="Times New Roman"/>
      <family val="1"/>
    </font>
    <font>
      <sz val="12"/>
      <color theme="1"/>
      <name val="Times New Roman"/>
      <family val="1"/>
    </font>
    <font>
      <b/>
      <sz val="12"/>
      <color theme="1"/>
      <name val="Times New Roman"/>
      <family val="1"/>
    </font>
    <font>
      <sz val="11"/>
      <color theme="1"/>
      <name val="Times New Roman"/>
      <family val="1"/>
    </font>
    <font>
      <sz val="9"/>
      <name val="Arial"/>
      <family val="2"/>
    </font>
    <font>
      <b/>
      <sz val="11"/>
      <color theme="1"/>
      <name val="Times New Roman"/>
      <family val="1"/>
    </font>
    <font>
      <sz val="10"/>
      <color theme="1"/>
      <name val="Calibri"/>
      <family val="2"/>
      <scheme val="minor"/>
    </font>
    <font>
      <vertAlign val="superscript"/>
      <sz val="10"/>
      <color theme="1"/>
      <name val="Calibri"/>
      <family val="2"/>
      <scheme val="minor"/>
    </font>
    <font>
      <b/>
      <sz val="10"/>
      <color theme="1"/>
      <name val="Calibri"/>
      <family val="2"/>
      <scheme val="minor"/>
    </font>
    <font>
      <b/>
      <sz val="11"/>
      <color theme="0"/>
      <name val="Calibri"/>
      <family val="2"/>
      <scheme val="minor"/>
    </font>
    <font>
      <sz val="11"/>
      <color theme="0"/>
      <name val="Calibri"/>
      <family val="2"/>
      <scheme val="minor"/>
    </font>
    <font>
      <b/>
      <sz val="10"/>
      <color theme="0"/>
      <name val="Arial"/>
      <family val="2"/>
    </font>
  </fonts>
  <fills count="7">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23">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0" fontId="3" fillId="0" borderId="0">
      <alignment vertical="center"/>
    </xf>
    <xf numFmtId="43" fontId="3" fillId="0" borderId="0" applyFont="0" applyFill="0" applyBorder="0" applyAlignment="0" applyProtection="0">
      <alignment vertical="center"/>
    </xf>
    <xf numFmtId="0" fontId="3" fillId="0" borderId="0"/>
    <xf numFmtId="43" fontId="3" fillId="0" borderId="0" applyFont="0" applyFill="0" applyBorder="0" applyAlignment="0" applyProtection="0"/>
    <xf numFmtId="43" fontId="3" fillId="0" borderId="0" applyFont="0" applyFill="0" applyBorder="0" applyAlignment="0" applyProtection="0"/>
    <xf numFmtId="0" fontId="1" fillId="0" borderId="0"/>
  </cellStyleXfs>
  <cellXfs count="441">
    <xf numFmtId="0" fontId="0" fillId="0" borderId="0" xfId="0"/>
    <xf numFmtId="0" fontId="0" fillId="0" borderId="0" xfId="0"/>
    <xf numFmtId="0" fontId="4" fillId="2" borderId="0" xfId="0" applyFont="1" applyFill="1" applyAlignment="1">
      <alignment vertical="top"/>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9" fillId="0" borderId="0" xfId="0" applyFont="1"/>
    <xf numFmtId="0" fontId="3" fillId="0" borderId="5" xfId="0" applyFont="1" applyBorder="1"/>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0" fontId="3" fillId="0" borderId="1" xfId="0" applyFont="1" applyFill="1" applyBorder="1" applyAlignment="1">
      <alignment vertic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3" fillId="0" borderId="1" xfId="0" applyFont="1" applyBorder="1" applyAlignment="1">
      <alignment horizontal="justify"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justify" vertical="top"/>
    </xf>
    <xf numFmtId="2" fontId="9" fillId="0" borderId="4" xfId="0" applyNumberFormat="1" applyFont="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0" fontId="3" fillId="2" borderId="3" xfId="0" applyNumberFormat="1" applyFont="1" applyFill="1" applyBorder="1" applyAlignment="1">
      <alignment horizontal="justify" vertical="justify"/>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0" fillId="0" borderId="10" xfId="0" applyBorder="1" applyAlignment="1">
      <alignment horizontal="center"/>
    </xf>
    <xf numFmtId="0" fontId="3" fillId="0" borderId="10" xfId="0" applyFont="1" applyBorder="1" applyAlignment="1">
      <alignment vertical="top"/>
    </xf>
    <xf numFmtId="0" fontId="3" fillId="0" borderId="10" xfId="0" applyFont="1" applyBorder="1" applyAlignment="1"/>
    <xf numFmtId="1" fontId="9" fillId="0" borderId="10" xfId="0" applyNumberFormat="1" applyFont="1" applyBorder="1" applyAlignment="1"/>
    <xf numFmtId="164" fontId="9" fillId="0" borderId="10" xfId="14" applyNumberFormat="1" applyFont="1" applyBorder="1" applyAlignment="1"/>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0" xfId="0" applyAlignment="1">
      <alignment horizontal="center" vertical="top"/>
    </xf>
    <xf numFmtId="0" fontId="0" fillId="0" borderId="1" xfId="0" applyBorder="1" applyAlignment="1"/>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12" fillId="0" borderId="0" xfId="0" applyFont="1" applyBorder="1" applyAlignment="1">
      <alignment horizontal="center"/>
    </xf>
    <xf numFmtId="0" fontId="3" fillId="0" borderId="1" xfId="0" applyFont="1" applyFill="1" applyBorder="1" applyAlignment="1">
      <alignment horizontal="justify" vertical="justify"/>
    </xf>
    <xf numFmtId="0" fontId="8" fillId="0" borderId="0" xfId="0" applyFont="1" applyFill="1" applyAlignment="1">
      <alignment horizontal="left"/>
    </xf>
    <xf numFmtId="164" fontId="9" fillId="0" borderId="4" xfId="14" applyNumberFormat="1" applyFont="1" applyBorder="1" applyAlignment="1">
      <alignment horizontal="center"/>
    </xf>
    <xf numFmtId="0" fontId="3" fillId="0" borderId="1" xfId="0" applyFont="1" applyFill="1" applyBorder="1" applyAlignment="1">
      <alignment horizontal="center" vertical="center"/>
    </xf>
    <xf numFmtId="1" fontId="11" fillId="0" borderId="1" xfId="0" applyNumberFormat="1" applyFont="1" applyBorder="1" applyAlignment="1">
      <alignment horizontal="center"/>
    </xf>
    <xf numFmtId="1" fontId="3" fillId="0" borderId="4" xfId="0" applyNumberFormat="1" applyFont="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2" fontId="15" fillId="2" borderId="1" xfId="0" applyNumberFormat="1" applyFont="1" applyFill="1" applyBorder="1" applyAlignment="1">
      <alignment horizontal="center"/>
    </xf>
    <xf numFmtId="164" fontId="7" fillId="2" borderId="1" xfId="14" applyNumberFormat="1" applyFont="1" applyFill="1" applyBorder="1" applyAlignment="1">
      <alignment horizontal="center"/>
    </xf>
    <xf numFmtId="0" fontId="2" fillId="0" borderId="9" xfId="0" applyFont="1" applyFill="1" applyBorder="1" applyAlignment="1"/>
    <xf numFmtId="0" fontId="16" fillId="0" borderId="0" xfId="0" applyFont="1" applyFill="1" applyBorder="1" applyAlignment="1">
      <alignment horizontal="center"/>
    </xf>
    <xf numFmtId="0" fontId="0" fillId="0" borderId="0" xfId="0" applyFill="1" applyAlignment="1">
      <alignment horizontal="center"/>
    </xf>
    <xf numFmtId="0" fontId="2" fillId="4" borderId="1" xfId="0" applyFont="1" applyFill="1" applyBorder="1" applyAlignment="1">
      <alignment horizontal="center" vertical="center" wrapText="1"/>
    </xf>
    <xf numFmtId="0" fontId="3" fillId="0" borderId="3" xfId="0"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1" fontId="4" fillId="0" borderId="1" xfId="0" quotePrefix="1" applyNumberFormat="1" applyFont="1" applyFill="1" applyBorder="1" applyAlignment="1">
      <alignment horizontal="center" vertical="top"/>
    </xf>
    <xf numFmtId="1" fontId="0" fillId="0" borderId="0" xfId="0" applyNumberFormat="1" applyFill="1" applyBorder="1"/>
    <xf numFmtId="0" fontId="0" fillId="0" borderId="0" xfId="0" applyFont="1" applyFill="1" applyBorder="1" applyAlignment="1">
      <alignment horizontal="center"/>
    </xf>
    <xf numFmtId="0" fontId="0" fillId="0" borderId="0" xfId="0" applyFont="1" applyFill="1" applyBorder="1"/>
    <xf numFmtId="0" fontId="3" fillId="0" borderId="1" xfId="0" applyFont="1" applyFill="1" applyBorder="1" applyAlignment="1">
      <alignment horizontal="center" vertical="center"/>
    </xf>
    <xf numFmtId="164" fontId="9" fillId="0" borderId="3" xfId="14" applyNumberFormat="1" applyFont="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164" fontId="9" fillId="0" borderId="4" xfId="14" applyNumberFormat="1" applyFont="1" applyBorder="1" applyAlignment="1">
      <alignment horizontal="center"/>
    </xf>
    <xf numFmtId="1" fontId="0" fillId="0" borderId="0" xfId="0" applyNumberFormat="1" applyFill="1" applyBorder="1" applyAlignment="1">
      <alignment horizontal="center"/>
    </xf>
    <xf numFmtId="1" fontId="3" fillId="2" borderId="4" xfId="0" applyNumberFormat="1" applyFont="1" applyFill="1" applyBorder="1" applyAlignment="1">
      <alignment horizontal="center"/>
    </xf>
    <xf numFmtId="166" fontId="3" fillId="0" borderId="1" xfId="0" applyNumberFormat="1" applyFont="1" applyFill="1" applyBorder="1" applyAlignment="1">
      <alignment horizontal="center"/>
    </xf>
    <xf numFmtId="164" fontId="3" fillId="0" borderId="1" xfId="4" applyNumberFormat="1" applyFont="1" applyFill="1" applyBorder="1" applyAlignment="1">
      <alignment horizontal="center"/>
    </xf>
    <xf numFmtId="0" fontId="3" fillId="2" borderId="0" xfId="0" applyFont="1" applyFill="1"/>
    <xf numFmtId="1" fontId="3" fillId="0" borderId="1" xfId="0" applyNumberFormat="1" applyFont="1" applyFill="1" applyBorder="1" applyAlignment="1">
      <alignment horizontal="center"/>
    </xf>
    <xf numFmtId="1" fontId="3" fillId="0" borderId="0" xfId="0" applyNumberFormat="1" applyFont="1" applyFill="1" applyBorder="1" applyAlignment="1">
      <alignment horizontal="justify" vertical="justify"/>
    </xf>
    <xf numFmtId="1" fontId="3" fillId="0" borderId="0" xfId="0" applyNumberFormat="1" applyFon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xf numFmtId="1" fontId="0" fillId="0" borderId="0" xfId="0" applyNumberFormat="1" applyFill="1"/>
    <xf numFmtId="0" fontId="3" fillId="0" borderId="1" xfId="0" quotePrefix="1" applyFont="1" applyFill="1" applyBorder="1" applyAlignment="1">
      <alignment horizontal="center" vertical="top"/>
    </xf>
    <xf numFmtId="0" fontId="3" fillId="0" borderId="1" xfId="0" applyFont="1" applyFill="1" applyBorder="1" applyAlignment="1">
      <alignment horizontal="justify" vertical="justify" wrapText="1"/>
    </xf>
    <xf numFmtId="0" fontId="3" fillId="0" borderId="1" xfId="4" applyNumberFormat="1" applyFont="1" applyFill="1" applyBorder="1" applyAlignment="1">
      <alignment horizontal="center"/>
    </xf>
    <xf numFmtId="164" fontId="3" fillId="0" borderId="1" xfId="0" applyNumberFormat="1" applyFont="1" applyFill="1" applyBorder="1"/>
    <xf numFmtId="0" fontId="3" fillId="0" borderId="2" xfId="0" applyFont="1" applyFill="1" applyBorder="1" applyAlignment="1">
      <alignment vertical="center"/>
    </xf>
    <xf numFmtId="0" fontId="3" fillId="0" borderId="7" xfId="0" applyFont="1" applyFill="1" applyBorder="1" applyAlignment="1">
      <alignment vertical="center"/>
    </xf>
    <xf numFmtId="0" fontId="0" fillId="0" borderId="11" xfId="0" applyBorder="1" applyAlignment="1">
      <alignment vertical="top"/>
    </xf>
    <xf numFmtId="0" fontId="0" fillId="0" borderId="9" xfId="0" applyBorder="1" applyAlignment="1">
      <alignment vertical="top"/>
    </xf>
    <xf numFmtId="0" fontId="0" fillId="0" borderId="4" xfId="0" applyBorder="1" applyAlignment="1">
      <alignment vertical="top"/>
    </xf>
    <xf numFmtId="0" fontId="0" fillId="0" borderId="1" xfId="0" applyFont="1" applyBorder="1" applyAlignment="1">
      <alignment horizontal="center" vertical="top"/>
    </xf>
    <xf numFmtId="0" fontId="3" fillId="0" borderId="4" xfId="0" applyFont="1" applyFill="1" applyBorder="1" applyAlignment="1">
      <alignment horizontal="center" vertical="center"/>
    </xf>
    <xf numFmtId="0" fontId="0" fillId="0" borderId="4" xfId="0" applyFont="1" applyBorder="1" applyAlignment="1">
      <alignment horizontal="center" vertical="top"/>
    </xf>
    <xf numFmtId="0" fontId="0" fillId="0" borderId="11" xfId="0" applyFont="1" applyBorder="1" applyAlignment="1">
      <alignment horizontal="center" vertical="top"/>
    </xf>
    <xf numFmtId="0" fontId="0" fillId="0" borderId="2" xfId="0" applyFont="1" applyBorder="1" applyAlignment="1">
      <alignment horizontal="center" vertical="top"/>
    </xf>
    <xf numFmtId="0" fontId="3" fillId="0" borderId="0" xfId="17" applyFont="1">
      <alignment vertical="center"/>
    </xf>
    <xf numFmtId="0" fontId="16" fillId="0" borderId="0" xfId="0" applyFont="1"/>
    <xf numFmtId="0" fontId="2" fillId="0" borderId="0" xfId="0" applyFont="1" applyBorder="1" applyAlignment="1">
      <alignment horizontal="right"/>
    </xf>
    <xf numFmtId="164" fontId="10" fillId="0" borderId="0" xfId="14" applyNumberFormat="1" applyFont="1" applyBorder="1" applyAlignment="1">
      <alignment horizontal="center"/>
    </xf>
    <xf numFmtId="0" fontId="7" fillId="0" borderId="0" xfId="0" applyFont="1" applyBorder="1" applyAlignment="1">
      <alignment horizontal="right" vertical="center"/>
    </xf>
    <xf numFmtId="164" fontId="10" fillId="0" borderId="0" xfId="0" applyNumberFormat="1" applyFont="1" applyBorder="1" applyAlignment="1">
      <alignment vertical="center"/>
    </xf>
    <xf numFmtId="1" fontId="3" fillId="0" borderId="3" xfId="0" quotePrefix="1" applyNumberFormat="1" applyFont="1" applyBorder="1" applyAlignment="1">
      <alignment horizontal="center" vertical="top"/>
    </xf>
    <xf numFmtId="0" fontId="3" fillId="0" borderId="4" xfId="0" applyFont="1" applyBorder="1" applyAlignment="1">
      <alignment horizontal="justify" vertical="top"/>
    </xf>
    <xf numFmtId="1" fontId="3" fillId="0" borderId="1" xfId="0" quotePrefix="1" applyNumberFormat="1" applyFont="1" applyBorder="1" applyAlignment="1">
      <alignment horizontal="center" vertical="top"/>
    </xf>
    <xf numFmtId="0" fontId="3" fillId="0" borderId="5" xfId="0" applyFont="1" applyBorder="1" applyAlignment="1">
      <alignment horizontal="justify" vertical="top"/>
    </xf>
    <xf numFmtId="0" fontId="3" fillId="0" borderId="5" xfId="0" applyFont="1" applyBorder="1" applyAlignment="1">
      <alignment horizontal="center"/>
    </xf>
    <xf numFmtId="0" fontId="8" fillId="0" borderId="0" xfId="0" applyFont="1" applyFill="1" applyAlignment="1">
      <alignment horizontal="left"/>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1" fontId="3" fillId="0" borderId="3" xfId="0" quotePrefix="1" applyNumberFormat="1" applyFont="1" applyBorder="1" applyAlignment="1">
      <alignment horizontal="center" vertical="top" wrapText="1"/>
    </xf>
    <xf numFmtId="0" fontId="3" fillId="0" borderId="1" xfId="0" applyFont="1" applyBorder="1" applyAlignment="1">
      <alignment horizontal="justify" vertical="top"/>
    </xf>
    <xf numFmtId="0" fontId="3" fillId="0" borderId="4" xfId="0" applyFont="1" applyBorder="1" applyAlignment="1">
      <alignment horizontal="center"/>
    </xf>
    <xf numFmtId="0" fontId="7" fillId="2" borderId="0" xfId="0" applyFont="1" applyFill="1" applyAlignment="1">
      <alignment horizontal="center"/>
    </xf>
    <xf numFmtId="0" fontId="16" fillId="0" borderId="1" xfId="0" applyFont="1" applyBorder="1" applyAlignment="1">
      <alignment horizontal="center" vertical="top"/>
    </xf>
    <xf numFmtId="2" fontId="3" fillId="0" borderId="1" xfId="0" applyNumberFormat="1" applyFont="1" applyFill="1" applyBorder="1" applyAlignment="1">
      <alignment horizontal="center"/>
    </xf>
    <xf numFmtId="1" fontId="16" fillId="0" borderId="1" xfId="0" applyNumberFormat="1" applyFont="1" applyBorder="1" applyAlignment="1">
      <alignment horizontal="center"/>
    </xf>
    <xf numFmtId="0" fontId="3" fillId="0" borderId="1" xfId="0" applyFont="1" applyBorder="1" applyAlignment="1">
      <alignment horizontal="justify" vertical="justify"/>
    </xf>
    <xf numFmtId="0" fontId="16" fillId="0" borderId="1" xfId="0" applyFont="1" applyFill="1" applyBorder="1" applyAlignment="1">
      <alignment horizontal="center" vertical="center"/>
    </xf>
    <xf numFmtId="0" fontId="17" fillId="0" borderId="1" xfId="0" applyFont="1" applyFill="1" applyBorder="1" applyAlignment="1">
      <alignment wrapText="1"/>
    </xf>
    <xf numFmtId="0" fontId="16" fillId="0" borderId="1" xfId="0" applyFont="1" applyBorder="1" applyAlignment="1">
      <alignment horizont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3" fillId="0" borderId="1" xfId="0" applyFont="1" applyFill="1" applyBorder="1" applyAlignment="1">
      <alignment wrapText="1"/>
    </xf>
    <xf numFmtId="164" fontId="3" fillId="0" borderId="5" xfId="0" applyNumberFormat="1" applyFont="1" applyBorder="1" applyAlignment="1">
      <alignment horizontal="center"/>
    </xf>
    <xf numFmtId="0" fontId="3" fillId="0" borderId="1" xfId="0" quotePrefix="1" applyFont="1" applyBorder="1" applyAlignment="1">
      <alignment horizontal="center" vertical="top"/>
    </xf>
    <xf numFmtId="0" fontId="2" fillId="0" borderId="1" xfId="0" applyFont="1" applyBorder="1" applyAlignment="1">
      <alignment horizontal="center"/>
    </xf>
    <xf numFmtId="0" fontId="15" fillId="0" borderId="1" xfId="0" applyFont="1" applyBorder="1"/>
    <xf numFmtId="0" fontId="15" fillId="0" borderId="1" xfId="0" applyFont="1" applyBorder="1" applyAlignment="1">
      <alignment vertical="center"/>
    </xf>
    <xf numFmtId="164" fontId="16" fillId="0" borderId="1" xfId="16" applyNumberFormat="1" applyFont="1" applyBorder="1" applyAlignment="1">
      <alignment vertical="center"/>
    </xf>
    <xf numFmtId="164" fontId="15" fillId="0" borderId="1" xfId="0" applyNumberFormat="1" applyFont="1" applyBorder="1" applyAlignment="1">
      <alignment vertical="center"/>
    </xf>
    <xf numFmtId="0" fontId="16" fillId="0" borderId="1" xfId="0" applyFont="1" applyBorder="1" applyAlignment="1">
      <alignment vertical="center"/>
    </xf>
    <xf numFmtId="164" fontId="16" fillId="0" borderId="1" xfId="16" applyNumberFormat="1" applyFont="1" applyBorder="1" applyAlignment="1">
      <alignment horizontal="center" vertical="center"/>
    </xf>
    <xf numFmtId="0" fontId="3" fillId="0" borderId="0" xfId="19" applyFont="1" applyFill="1" applyAlignment="1">
      <alignment horizontal="center"/>
    </xf>
    <xf numFmtId="0" fontId="14" fillId="0" borderId="0" xfId="19" applyFont="1" applyFill="1" applyAlignment="1">
      <alignment horizontal="center"/>
    </xf>
    <xf numFmtId="0" fontId="14" fillId="0" borderId="0" xfId="19" applyFont="1" applyFill="1"/>
    <xf numFmtId="0" fontId="3" fillId="0" borderId="0" xfId="19" applyFont="1" applyFill="1"/>
    <xf numFmtId="0" fontId="19" fillId="0" borderId="1" xfId="19" applyFont="1" applyFill="1" applyBorder="1" applyAlignment="1">
      <alignment horizontal="center" vertical="center" wrapText="1"/>
    </xf>
    <xf numFmtId="0" fontId="19" fillId="0" borderId="1" xfId="19" applyFont="1" applyBorder="1" applyAlignment="1">
      <alignment horizontal="center" vertical="center" wrapText="1"/>
    </xf>
    <xf numFmtId="0" fontId="20" fillId="0" borderId="4" xfId="19" applyFont="1" applyFill="1" applyBorder="1" applyAlignment="1">
      <alignment horizontal="center" vertical="center" wrapText="1"/>
    </xf>
    <xf numFmtId="0" fontId="21" fillId="0" borderId="1" xfId="19" applyFont="1" applyBorder="1" applyAlignment="1">
      <alignment horizontal="center" vertical="center" wrapText="1"/>
    </xf>
    <xf numFmtId="0" fontId="20" fillId="0" borderId="0" xfId="19" applyFont="1" applyFill="1" applyBorder="1" applyAlignment="1">
      <alignment horizontal="center" vertical="center" wrapText="1"/>
    </xf>
    <xf numFmtId="0" fontId="19" fillId="0" borderId="0" xfId="19" applyFont="1" applyFill="1" applyBorder="1" applyAlignment="1">
      <alignment horizontal="center" vertical="center" wrapText="1"/>
    </xf>
    <xf numFmtId="0" fontId="19" fillId="0" borderId="0" xfId="19" applyFont="1" applyBorder="1" applyAlignment="1">
      <alignment horizontal="center" vertical="center" wrapText="1"/>
    </xf>
    <xf numFmtId="167" fontId="19" fillId="0" borderId="0" xfId="19" applyNumberFormat="1" applyFont="1" applyFill="1" applyBorder="1" applyAlignment="1">
      <alignment horizontal="center" vertical="center" wrapText="1"/>
    </xf>
    <xf numFmtId="0" fontId="21" fillId="0" borderId="0" xfId="19" applyFont="1" applyBorder="1" applyAlignment="1">
      <alignment horizontal="center" vertical="center" wrapText="1"/>
    </xf>
    <xf numFmtId="0" fontId="13" fillId="0" borderId="0" xfId="19" applyFont="1" applyFill="1" applyBorder="1" applyAlignment="1">
      <alignment horizontal="center"/>
    </xf>
    <xf numFmtId="0" fontId="21" fillId="0" borderId="0" xfId="19" applyFont="1" applyFill="1" applyBorder="1" applyAlignment="1">
      <alignment horizontal="left"/>
    </xf>
    <xf numFmtId="1" fontId="13" fillId="0" borderId="0" xfId="19" applyNumberFormat="1" applyFont="1" applyFill="1" applyBorder="1" applyAlignment="1">
      <alignment horizontal="center"/>
    </xf>
    <xf numFmtId="10" fontId="17" fillId="0" borderId="0" xfId="19" applyNumberFormat="1" applyFont="1" applyFill="1" applyBorder="1" applyAlignment="1">
      <alignment horizontal="center"/>
    </xf>
    <xf numFmtId="1" fontId="13" fillId="0" borderId="0" xfId="19" applyNumberFormat="1" applyFont="1" applyBorder="1" applyAlignment="1">
      <alignment horizontal="center"/>
    </xf>
    <xf numFmtId="167" fontId="17" fillId="0" borderId="0" xfId="19" applyNumberFormat="1" applyFont="1" applyFill="1" applyBorder="1" applyAlignment="1">
      <alignment horizontal="center"/>
    </xf>
    <xf numFmtId="1" fontId="13" fillId="0" borderId="0" xfId="19" applyNumberFormat="1" applyFont="1" applyBorder="1"/>
    <xf numFmtId="0" fontId="3" fillId="0" borderId="0" xfId="19" applyFont="1" applyBorder="1" applyAlignment="1">
      <alignment horizontal="center"/>
    </xf>
    <xf numFmtId="2" fontId="13" fillId="0" borderId="0" xfId="19" applyNumberFormat="1" applyFont="1" applyBorder="1" applyAlignment="1">
      <alignment horizontal="center"/>
    </xf>
    <xf numFmtId="0" fontId="13" fillId="0" borderId="0" xfId="19" applyFont="1" applyFill="1" applyBorder="1" applyAlignment="1">
      <alignment horizontal="center" vertical="center"/>
    </xf>
    <xf numFmtId="2" fontId="21" fillId="0" borderId="2" xfId="19" applyNumberFormat="1" applyFont="1" applyFill="1" applyBorder="1" applyAlignment="1">
      <alignment horizontal="center" vertical="center"/>
    </xf>
    <xf numFmtId="1" fontId="21" fillId="0" borderId="7" xfId="19" applyNumberFormat="1" applyFont="1" applyBorder="1" applyAlignment="1">
      <alignment horizontal="center" vertical="center"/>
    </xf>
    <xf numFmtId="0" fontId="21" fillId="0" borderId="7" xfId="19" applyFont="1" applyBorder="1" applyAlignment="1">
      <alignment horizontal="center" vertical="center"/>
    </xf>
    <xf numFmtId="0" fontId="14" fillId="0" borderId="7" xfId="19" applyFont="1" applyBorder="1"/>
    <xf numFmtId="0" fontId="3" fillId="0" borderId="7" xfId="19" applyFont="1" applyBorder="1"/>
    <xf numFmtId="0" fontId="3" fillId="0" borderId="0" xfId="19" applyFont="1"/>
    <xf numFmtId="0" fontId="14" fillId="0" borderId="0" xfId="19" applyFont="1"/>
    <xf numFmtId="2" fontId="3" fillId="0" borderId="0" xfId="19" applyNumberFormat="1" applyFont="1" applyFill="1" applyAlignment="1">
      <alignment horizontal="center"/>
    </xf>
    <xf numFmtId="2" fontId="22" fillId="0" borderId="0" xfId="19" applyNumberFormat="1" applyFont="1" applyFill="1" applyAlignment="1">
      <alignment horizontal="center"/>
    </xf>
    <xf numFmtId="2" fontId="3" fillId="0" borderId="0" xfId="19" applyNumberFormat="1" applyFont="1" applyFill="1"/>
    <xf numFmtId="0" fontId="3" fillId="6" borderId="0" xfId="19" applyFont="1" applyFill="1"/>
    <xf numFmtId="2" fontId="3" fillId="6" borderId="0" xfId="19" applyNumberFormat="1" applyFont="1" applyFill="1" applyAlignment="1">
      <alignment horizontal="center"/>
    </xf>
    <xf numFmtId="2" fontId="22" fillId="6" borderId="0" xfId="19" applyNumberFormat="1" applyFont="1" applyFill="1" applyAlignment="1">
      <alignment horizontal="center"/>
    </xf>
    <xf numFmtId="0" fontId="14" fillId="6" borderId="0" xfId="19" applyFont="1" applyFill="1"/>
    <xf numFmtId="2" fontId="3" fillId="6" borderId="0" xfId="19" applyNumberFormat="1" applyFont="1" applyFill="1"/>
    <xf numFmtId="0" fontId="0" fillId="0" borderId="0" xfId="0" applyFont="1"/>
    <xf numFmtId="0" fontId="0" fillId="0" borderId="6" xfId="0" applyBorder="1"/>
    <xf numFmtId="0" fontId="0" fillId="0" borderId="13" xfId="0" applyBorder="1"/>
    <xf numFmtId="0" fontId="0" fillId="0" borderId="14" xfId="0" applyBorder="1"/>
    <xf numFmtId="0" fontId="0" fillId="0" borderId="15" xfId="0" applyBorder="1"/>
    <xf numFmtId="0" fontId="2" fillId="0" borderId="14" xfId="0" applyFont="1" applyBorder="1"/>
    <xf numFmtId="0" fontId="2" fillId="0" borderId="0" xfId="0" applyFont="1" applyBorder="1"/>
    <xf numFmtId="0" fontId="24" fillId="0" borderId="0" xfId="0" applyFont="1" applyBorder="1" applyAlignment="1"/>
    <xf numFmtId="0" fontId="24" fillId="0" borderId="0" xfId="0" applyFont="1" applyBorder="1" applyAlignment="1">
      <alignment horizontal="left"/>
    </xf>
    <xf numFmtId="0" fontId="24" fillId="0" borderId="14" xfId="0" applyFont="1" applyBorder="1" applyAlignment="1">
      <alignment horizontal="left" vertical="top"/>
    </xf>
    <xf numFmtId="0" fontId="2" fillId="0" borderId="2" xfId="0" applyFont="1" applyBorder="1"/>
    <xf numFmtId="0" fontId="2" fillId="0" borderId="7" xfId="0" applyFont="1" applyBorder="1"/>
    <xf numFmtId="0" fontId="2" fillId="0" borderId="8" xfId="0" applyFont="1" applyBorder="1"/>
    <xf numFmtId="0" fontId="24" fillId="0" borderId="0" xfId="0" applyFont="1" applyBorder="1" applyAlignment="1">
      <alignment horizontal="left" indent="5"/>
    </xf>
    <xf numFmtId="0" fontId="24" fillId="0" borderId="0" xfId="0" applyFont="1" applyBorder="1"/>
    <xf numFmtId="0" fontId="26" fillId="0" borderId="0" xfId="0" applyFont="1" applyBorder="1"/>
    <xf numFmtId="0" fontId="2" fillId="2" borderId="7" xfId="0" applyFont="1" applyFill="1" applyBorder="1"/>
    <xf numFmtId="0" fontId="0" fillId="0" borderId="11" xfId="0" applyBorder="1"/>
    <xf numFmtId="0" fontId="0" fillId="0" borderId="9" xfId="0" applyBorder="1"/>
    <xf numFmtId="0" fontId="0" fillId="0" borderId="16" xfId="0" applyBorder="1"/>
    <xf numFmtId="164" fontId="28" fillId="0" borderId="1" xfId="16" applyNumberFormat="1" applyFont="1" applyBorder="1" applyAlignment="1">
      <alignment vertical="center"/>
    </xf>
    <xf numFmtId="164" fontId="27" fillId="0" borderId="1" xfId="0" applyNumberFormat="1" applyFont="1" applyBorder="1" applyAlignment="1">
      <alignment vertical="center"/>
    </xf>
    <xf numFmtId="164" fontId="27" fillId="0" borderId="1" xfId="0" applyNumberFormat="1" applyFont="1" applyBorder="1" applyAlignment="1">
      <alignment horizontal="center" vertical="center"/>
    </xf>
    <xf numFmtId="164" fontId="28" fillId="0" borderId="1" xfId="16" applyNumberFormat="1" applyFont="1" applyBorder="1" applyAlignment="1">
      <alignment horizontal="center" vertical="center"/>
    </xf>
    <xf numFmtId="2" fontId="14" fillId="0" borderId="1" xfId="0" applyNumberFormat="1" applyFont="1" applyFill="1" applyBorder="1" applyAlignment="1">
      <alignment horizontal="center"/>
    </xf>
    <xf numFmtId="164" fontId="14" fillId="0" borderId="3" xfId="14" applyNumberFormat="1" applyFont="1" applyFill="1" applyBorder="1" applyAlignment="1">
      <alignment horizontal="center"/>
    </xf>
    <xf numFmtId="0" fontId="28" fillId="0" borderId="1" xfId="0" applyFont="1" applyBorder="1" applyAlignment="1">
      <alignment horizontal="center"/>
    </xf>
    <xf numFmtId="0" fontId="14" fillId="2" borderId="1" xfId="0" applyFont="1" applyFill="1" applyBorder="1" applyAlignment="1">
      <alignment horizontal="center"/>
    </xf>
    <xf numFmtId="164" fontId="14" fillId="2" borderId="3" xfId="16" applyNumberFormat="1" applyFont="1" applyFill="1" applyBorder="1" applyAlignment="1">
      <alignment horizontal="center"/>
    </xf>
    <xf numFmtId="164" fontId="29" fillId="0" borderId="1" xfId="14" applyNumberFormat="1" applyFont="1" applyBorder="1" applyAlignment="1">
      <alignment horizontal="center"/>
    </xf>
    <xf numFmtId="0" fontId="14" fillId="0" borderId="1" xfId="4" applyNumberFormat="1" applyFont="1" applyBorder="1" applyAlignment="1">
      <alignment horizontal="center"/>
    </xf>
    <xf numFmtId="164" fontId="14" fillId="0" borderId="1" xfId="4" applyNumberFormat="1" applyFont="1" applyBorder="1" applyAlignment="1">
      <alignment horizontal="center"/>
    </xf>
    <xf numFmtId="164" fontId="14" fillId="0" borderId="1" xfId="14" applyNumberFormat="1" applyFont="1" applyFill="1" applyBorder="1" applyAlignment="1">
      <alignment horizontal="center"/>
    </xf>
    <xf numFmtId="165" fontId="14" fillId="2" borderId="2" xfId="0" applyNumberFormat="1" applyFont="1" applyFill="1" applyBorder="1" applyAlignment="1">
      <alignment horizontal="center"/>
    </xf>
    <xf numFmtId="164" fontId="14" fillId="2" borderId="1" xfId="16" applyNumberFormat="1" applyFont="1" applyFill="1" applyBorder="1" applyAlignment="1">
      <alignment horizontal="center"/>
    </xf>
    <xf numFmtId="0" fontId="28" fillId="0" borderId="1" xfId="0" applyFont="1" applyBorder="1"/>
    <xf numFmtId="3" fontId="28" fillId="0" borderId="1" xfId="0" applyNumberFormat="1" applyFont="1" applyBorder="1" applyAlignment="1">
      <alignment horizontal="center"/>
    </xf>
    <xf numFmtId="0" fontId="14" fillId="2" borderId="2" xfId="16" applyNumberFormat="1" applyFont="1" applyFill="1" applyBorder="1" applyAlignment="1">
      <alignment horizontal="center"/>
    </xf>
    <xf numFmtId="164" fontId="14" fillId="2" borderId="1" xfId="0" applyNumberFormat="1" applyFont="1" applyFill="1" applyBorder="1"/>
    <xf numFmtId="0" fontId="14" fillId="2" borderId="1" xfId="16" applyNumberFormat="1" applyFont="1" applyFill="1" applyBorder="1" applyAlignment="1">
      <alignment horizontal="center"/>
    </xf>
    <xf numFmtId="1" fontId="14" fillId="0" borderId="4" xfId="0" applyNumberFormat="1" applyFont="1" applyBorder="1" applyAlignment="1">
      <alignment horizontal="center"/>
    </xf>
    <xf numFmtId="164" fontId="14" fillId="0" borderId="4" xfId="14" applyNumberFormat="1" applyFont="1" applyBorder="1" applyAlignment="1">
      <alignment horizontal="center"/>
    </xf>
    <xf numFmtId="164" fontId="14" fillId="0" borderId="1" xfId="14" applyNumberFormat="1" applyFont="1" applyBorder="1" applyAlignment="1">
      <alignment horizontal="center"/>
    </xf>
    <xf numFmtId="0" fontId="14" fillId="0" borderId="5" xfId="0" applyFont="1" applyBorder="1" applyAlignment="1">
      <alignment horizontal="center"/>
    </xf>
    <xf numFmtId="164" fontId="14" fillId="0" borderId="5" xfId="0" applyNumberFormat="1" applyFont="1" applyBorder="1" applyAlignment="1">
      <alignment horizontal="center"/>
    </xf>
    <xf numFmtId="1" fontId="14" fillId="0" borderId="1" xfId="0" applyNumberFormat="1" applyFont="1" applyBorder="1" applyAlignment="1">
      <alignment horizontal="center"/>
    </xf>
    <xf numFmtId="2" fontId="14" fillId="0" borderId="1" xfId="0" applyNumberFormat="1" applyFont="1" applyBorder="1" applyAlignment="1">
      <alignment horizontal="center"/>
    </xf>
    <xf numFmtId="0" fontId="28" fillId="0" borderId="0" xfId="0" applyFont="1" applyAlignment="1">
      <alignment horizontal="center"/>
    </xf>
    <xf numFmtId="164" fontId="29" fillId="0" borderId="1" xfId="14" applyNumberFormat="1" applyFont="1" applyFill="1" applyBorder="1" applyAlignment="1">
      <alignment horizontal="center"/>
    </xf>
    <xf numFmtId="164" fontId="14" fillId="0" borderId="1" xfId="4" applyNumberFormat="1" applyFont="1" applyBorder="1" applyAlignment="1">
      <alignment horizontal="justify"/>
    </xf>
    <xf numFmtId="164" fontId="29" fillId="0" borderId="1" xfId="4" applyNumberFormat="1" applyFont="1" applyBorder="1" applyAlignment="1">
      <alignment horizontal="center" vertical="center"/>
    </xf>
    <xf numFmtId="0" fontId="7" fillId="2" borderId="0" xfId="0" applyFont="1" applyFill="1" applyAlignment="1">
      <alignment horizontal="center"/>
    </xf>
    <xf numFmtId="0" fontId="2" fillId="0" borderId="1" xfId="0" applyFont="1" applyBorder="1" applyAlignment="1">
      <alignment horizontal="center"/>
    </xf>
    <xf numFmtId="0" fontId="15"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5" fillId="0" borderId="1" xfId="0" applyFont="1" applyBorder="1" applyAlignment="1">
      <alignment horizontal="right" vertic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1" fontId="4" fillId="0" borderId="1"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2" fontId="2" fillId="0" borderId="1" xfId="0" applyNumberFormat="1" applyFont="1" applyBorder="1" applyAlignment="1">
      <alignment horizontal="right"/>
    </xf>
    <xf numFmtId="1" fontId="3" fillId="0" borderId="3"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15" fillId="0" borderId="2" xfId="0" applyFont="1" applyBorder="1" applyAlignment="1">
      <alignment horizontal="right"/>
    </xf>
    <xf numFmtId="0" fontId="15" fillId="0" borderId="7" xfId="0" applyFont="1" applyBorder="1" applyAlignment="1">
      <alignment horizontal="right"/>
    </xf>
    <xf numFmtId="0" fontId="15" fillId="0" borderId="8" xfId="0" applyFont="1" applyBorder="1" applyAlignment="1">
      <alignment horizontal="right"/>
    </xf>
    <xf numFmtId="0" fontId="3" fillId="0" borderId="3" xfId="0" applyFont="1" applyBorder="1" applyAlignment="1">
      <alignment horizontal="justify" vertical="top"/>
    </xf>
    <xf numFmtId="0" fontId="3" fillId="0" borderId="4" xfId="0" applyFont="1" applyBorder="1" applyAlignment="1">
      <alignment horizontal="justify"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8" fillId="0" borderId="10"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Border="1" applyAlignment="1">
      <alignment horizontal="center" vertical="top"/>
    </xf>
    <xf numFmtId="0" fontId="3" fillId="0" borderId="5"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0" fontId="3" fillId="0" borderId="4" xfId="0" applyFont="1" applyBorder="1"/>
    <xf numFmtId="0" fontId="12" fillId="0" borderId="9" xfId="0" applyFont="1" applyBorder="1" applyAlignment="1">
      <alignment horizontal="center"/>
    </xf>
    <xf numFmtId="0" fontId="12" fillId="0" borderId="0" xfId="0" applyFont="1"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3" fillId="0" borderId="5" xfId="0" applyFont="1" applyFill="1" applyBorder="1" applyAlignment="1">
      <alignment horizontal="center" vertic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1" fontId="3" fillId="0" borderId="5" xfId="0" quotePrefix="1" applyNumberFormat="1" applyFont="1" applyBorder="1" applyAlignment="1">
      <alignment horizontal="center" vertical="top"/>
    </xf>
    <xf numFmtId="0" fontId="6" fillId="2" borderId="0" xfId="13" applyFont="1" applyFill="1" applyAlignment="1">
      <alignment horizontal="center" vertical="justify"/>
    </xf>
    <xf numFmtId="0" fontId="6" fillId="0" borderId="0" xfId="0" applyFont="1" applyAlignment="1">
      <alignment horizontal="center" vertical="justify"/>
    </xf>
    <xf numFmtId="0" fontId="8" fillId="0" borderId="0" xfId="0" applyFont="1" applyAlignment="1">
      <alignment horizontal="left"/>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0" fontId="3" fillId="0" borderId="1" xfId="0" applyFont="1" applyBorder="1" applyAlignment="1">
      <alignment horizontal="justify" vertical="top"/>
    </xf>
    <xf numFmtId="0" fontId="7" fillId="0" borderId="1" xfId="0" applyFont="1" applyBorder="1" applyAlignment="1">
      <alignment horizontal="right" vertical="center"/>
    </xf>
    <xf numFmtId="0" fontId="8" fillId="0" borderId="1" xfId="0" applyFont="1" applyBorder="1" applyAlignment="1">
      <alignment horizontal="left" vertic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64" fontId="14" fillId="0" borderId="1" xfId="0" applyNumberFormat="1" applyFont="1" applyFill="1" applyBorder="1" applyAlignment="1">
      <alignment horizontal="center"/>
    </xf>
    <xf numFmtId="164" fontId="14" fillId="0" borderId="3" xfId="14" applyNumberFormat="1" applyFont="1" applyBorder="1" applyAlignment="1">
      <alignment horizontal="center"/>
    </xf>
    <xf numFmtId="164" fontId="14" fillId="0" borderId="4" xfId="14" applyNumberFormat="1" applyFont="1" applyBorder="1" applyAlignment="1">
      <alignment horizontal="center"/>
    </xf>
    <xf numFmtId="1" fontId="3" fillId="0" borderId="5" xfId="0" quotePrefix="1" applyNumberFormat="1" applyFont="1" applyBorder="1" applyAlignment="1">
      <alignment horizontal="center" vertical="top" wrapText="1"/>
    </xf>
    <xf numFmtId="1" fontId="14" fillId="0" borderId="5" xfId="0" applyNumberFormat="1" applyFont="1" applyBorder="1" applyAlignment="1">
      <alignment horizontal="center"/>
    </xf>
    <xf numFmtId="164" fontId="14" fillId="0" borderId="5" xfId="14" applyNumberFormat="1" applyFont="1" applyBorder="1" applyAlignment="1">
      <alignment horizontal="center"/>
    </xf>
    <xf numFmtId="1" fontId="14" fillId="0" borderId="3" xfId="0" applyNumberFormat="1" applyFont="1" applyBorder="1" applyAlignment="1">
      <alignment horizontal="center"/>
    </xf>
    <xf numFmtId="1" fontId="14" fillId="0" borderId="4" xfId="0" applyNumberFormat="1" applyFont="1" applyBorder="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14"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1" fillId="0" borderId="0" xfId="19" applyFont="1" applyFill="1" applyBorder="1" applyAlignment="1">
      <alignment horizontal="right" vertical="center"/>
    </xf>
    <xf numFmtId="0" fontId="23" fillId="0" borderId="0" xfId="19" applyFont="1" applyFill="1" applyBorder="1" applyAlignment="1">
      <alignment horizontal="right" vertical="center"/>
    </xf>
    <xf numFmtId="164" fontId="2" fillId="0" borderId="12" xfId="16" applyNumberFormat="1" applyFont="1" applyBorder="1" applyAlignment="1">
      <alignment horizontal="center"/>
    </xf>
    <xf numFmtId="0" fontId="18" fillId="5" borderId="0" xfId="19" applyFont="1" applyFill="1" applyAlignment="1">
      <alignment horizontal="center"/>
    </xf>
    <xf numFmtId="0" fontId="18" fillId="0" borderId="0" xfId="19" applyFont="1" applyFill="1" applyAlignment="1">
      <alignment horizontal="center"/>
    </xf>
    <xf numFmtId="0" fontId="19" fillId="0" borderId="3" xfId="19" applyFont="1" applyFill="1" applyBorder="1" applyAlignment="1">
      <alignment horizontal="center" vertical="center" wrapText="1"/>
    </xf>
    <xf numFmtId="0" fontId="19" fillId="0" borderId="4" xfId="19" applyFont="1" applyFill="1" applyBorder="1" applyAlignment="1">
      <alignment horizontal="center" vertical="center" wrapText="1"/>
    </xf>
    <xf numFmtId="0" fontId="19" fillId="0" borderId="2" xfId="19" applyFont="1" applyFill="1" applyBorder="1" applyAlignment="1">
      <alignment horizontal="center" vertical="center" wrapText="1"/>
    </xf>
    <xf numFmtId="0" fontId="19" fillId="0" borderId="8" xfId="19" applyFont="1" applyFill="1" applyBorder="1" applyAlignment="1">
      <alignment horizontal="center" vertical="center" wrapText="1"/>
    </xf>
    <xf numFmtId="0" fontId="0" fillId="0" borderId="0" xfId="0" applyBorder="1" applyAlignment="1">
      <alignment horizontal="left" vertical="top"/>
    </xf>
    <xf numFmtId="0" fontId="2" fillId="0" borderId="10" xfId="0" applyFont="1" applyBorder="1" applyAlignment="1">
      <alignment horizontal="center"/>
    </xf>
    <xf numFmtId="0" fontId="2" fillId="0" borderId="0" xfId="0" applyFont="1" applyBorder="1" applyAlignment="1">
      <alignment horizontal="center"/>
    </xf>
    <xf numFmtId="0" fontId="0" fillId="0" borderId="0" xfId="0" applyBorder="1" applyAlignment="1">
      <alignment horizontal="left"/>
    </xf>
  </cellXfs>
  <cellStyles count="23">
    <cellStyle name="Arial" xfId="2"/>
    <cellStyle name="Comma" xfId="16" builtinId="3"/>
    <cellStyle name="Comma 2" xfId="4"/>
    <cellStyle name="Comma 2 2" xfId="5"/>
    <cellStyle name="Comma 2 2 2" xfId="20"/>
    <cellStyle name="Comma 2 3" xfId="21"/>
    <cellStyle name="Comma 3" xfId="6"/>
    <cellStyle name="Comma 4" xfId="7"/>
    <cellStyle name="Comma 5" xfId="8"/>
    <cellStyle name="Comma 5 2" xfId="14"/>
    <cellStyle name="Comma 6" xfId="3"/>
    <cellStyle name="Comma 8" xfId="18"/>
    <cellStyle name="Excel Built-in Normal" xfId="9"/>
    <cellStyle name="Normal" xfId="0" builtinId="0"/>
    <cellStyle name="Normal 2" xfId="10"/>
    <cellStyle name="Normal 2 2" xfId="15"/>
    <cellStyle name="Normal 2 2 2" xfId="19"/>
    <cellStyle name="Normal 3" xfId="11"/>
    <cellStyle name="Normal 4" xfId="12"/>
    <cellStyle name="Normal 4 2" xfId="13"/>
    <cellStyle name="Normal 5" xfId="1"/>
    <cellStyle name="Normal 7 2 2" xfId="22"/>
    <cellStyle name="Normal 9" xfId="1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6350</xdr:colOff>
      <xdr:row>0</xdr:row>
      <xdr:rowOff>48683</xdr:rowOff>
    </xdr:to>
    <xdr:pic>
      <xdr:nvPicPr>
        <xdr:cNvPr id="2" name="Picture 1"/>
        <xdr:cNvPicPr/>
      </xdr:nvPicPr>
      <xdr:blipFill>
        <a:blip xmlns:r="http://schemas.openxmlformats.org/officeDocument/2006/relationships" r:embed="rId1" cstate="print"/>
        <a:srcRect/>
        <a:stretch>
          <a:fillRect/>
        </a:stretch>
      </xdr:blipFill>
      <xdr:spPr bwMode="auto">
        <a:xfrm>
          <a:off x="2698751" y="87840"/>
          <a:ext cx="6350" cy="48683"/>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3175</xdr:colOff>
      <xdr:row>0</xdr:row>
      <xdr:rowOff>27517</xdr:rowOff>
    </xdr:to>
    <xdr:pic>
      <xdr:nvPicPr>
        <xdr:cNvPr id="4" name="Picture 3"/>
        <xdr:cNvPicPr/>
      </xdr:nvPicPr>
      <xdr:blipFill>
        <a:blip xmlns:r="http://schemas.openxmlformats.org/officeDocument/2006/relationships" r:embed="rId2" cstate="print"/>
        <a:srcRect/>
        <a:stretch>
          <a:fillRect/>
        </a:stretch>
      </xdr:blipFill>
      <xdr:spPr bwMode="auto">
        <a:xfrm>
          <a:off x="2698751" y="87840"/>
          <a:ext cx="3175" cy="2751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G39"/>
  <sheetViews>
    <sheetView tabSelected="1" workbookViewId="0">
      <selection activeCell="D44" sqref="D44"/>
    </sheetView>
  </sheetViews>
  <sheetFormatPr defaultRowHeight="15"/>
  <cols>
    <col min="1" max="1" width="6.42578125" style="1" customWidth="1"/>
    <col min="2" max="2" width="26.42578125" style="1" customWidth="1"/>
    <col min="3" max="3" width="19.140625" style="1" customWidth="1"/>
    <col min="4" max="4" width="21" style="1" customWidth="1"/>
    <col min="5" max="5" width="18.7109375" style="1" customWidth="1"/>
    <col min="6" max="6" width="21.42578125" style="1" customWidth="1"/>
    <col min="7" max="7" width="9.140625" style="1"/>
    <col min="8" max="233" width="9.140625" style="195"/>
    <col min="234" max="234" width="6" style="195" customWidth="1"/>
    <col min="235" max="235" width="36.28515625" style="195" customWidth="1"/>
    <col min="236" max="236" width="33" style="195" customWidth="1"/>
    <col min="237" max="237" width="16" style="195" customWidth="1"/>
    <col min="238" max="239" width="9.140625" style="195"/>
    <col min="240" max="240" width="15.28515625" style="195" customWidth="1"/>
    <col min="241" max="489" width="9.140625" style="195"/>
    <col min="490" max="490" width="6" style="195" customWidth="1"/>
    <col min="491" max="491" width="36.28515625" style="195" customWidth="1"/>
    <col min="492" max="492" width="33" style="195" customWidth="1"/>
    <col min="493" max="493" width="16" style="195" customWidth="1"/>
    <col min="494" max="495" width="9.140625" style="195"/>
    <col min="496" max="496" width="15.28515625" style="195" customWidth="1"/>
    <col min="497" max="745" width="9.140625" style="195"/>
    <col min="746" max="746" width="6" style="195" customWidth="1"/>
    <col min="747" max="747" width="36.28515625" style="195" customWidth="1"/>
    <col min="748" max="748" width="33" style="195" customWidth="1"/>
    <col min="749" max="749" width="16" style="195" customWidth="1"/>
    <col min="750" max="751" width="9.140625" style="195"/>
    <col min="752" max="752" width="15.28515625" style="195" customWidth="1"/>
    <col min="753" max="1001" width="9.140625" style="195"/>
    <col min="1002" max="1002" width="6" style="195" customWidth="1"/>
    <col min="1003" max="1003" width="36.28515625" style="195" customWidth="1"/>
    <col min="1004" max="1004" width="33" style="195" customWidth="1"/>
    <col min="1005" max="1005" width="16" style="195" customWidth="1"/>
    <col min="1006" max="1007" width="9.140625" style="195"/>
    <col min="1008" max="1008" width="15.28515625" style="195" customWidth="1"/>
    <col min="1009" max="1257" width="9.140625" style="195"/>
    <col min="1258" max="1258" width="6" style="195" customWidth="1"/>
    <col min="1259" max="1259" width="36.28515625" style="195" customWidth="1"/>
    <col min="1260" max="1260" width="33" style="195" customWidth="1"/>
    <col min="1261" max="1261" width="16" style="195" customWidth="1"/>
    <col min="1262" max="1263" width="9.140625" style="195"/>
    <col min="1264" max="1264" width="15.28515625" style="195" customWidth="1"/>
    <col min="1265" max="1513" width="9.140625" style="195"/>
    <col min="1514" max="1514" width="6" style="195" customWidth="1"/>
    <col min="1515" max="1515" width="36.28515625" style="195" customWidth="1"/>
    <col min="1516" max="1516" width="33" style="195" customWidth="1"/>
    <col min="1517" max="1517" width="16" style="195" customWidth="1"/>
    <col min="1518" max="1519" width="9.140625" style="195"/>
    <col min="1520" max="1520" width="15.28515625" style="195" customWidth="1"/>
    <col min="1521" max="1769" width="9.140625" style="195"/>
    <col min="1770" max="1770" width="6" style="195" customWidth="1"/>
    <col min="1771" max="1771" width="36.28515625" style="195" customWidth="1"/>
    <col min="1772" max="1772" width="33" style="195" customWidth="1"/>
    <col min="1773" max="1773" width="16" style="195" customWidth="1"/>
    <col min="1774" max="1775" width="9.140625" style="195"/>
    <col min="1776" max="1776" width="15.28515625" style="195" customWidth="1"/>
    <col min="1777" max="2025" width="9.140625" style="195"/>
    <col min="2026" max="2026" width="6" style="195" customWidth="1"/>
    <col min="2027" max="2027" width="36.28515625" style="195" customWidth="1"/>
    <col min="2028" max="2028" width="33" style="195" customWidth="1"/>
    <col min="2029" max="2029" width="16" style="195" customWidth="1"/>
    <col min="2030" max="2031" width="9.140625" style="195"/>
    <col min="2032" max="2032" width="15.28515625" style="195" customWidth="1"/>
    <col min="2033" max="2281" width="9.140625" style="195"/>
    <col min="2282" max="2282" width="6" style="195" customWidth="1"/>
    <col min="2283" max="2283" width="36.28515625" style="195" customWidth="1"/>
    <col min="2284" max="2284" width="33" style="195" customWidth="1"/>
    <col min="2285" max="2285" width="16" style="195" customWidth="1"/>
    <col min="2286" max="2287" width="9.140625" style="195"/>
    <col min="2288" max="2288" width="15.28515625" style="195" customWidth="1"/>
    <col min="2289" max="2537" width="9.140625" style="195"/>
    <col min="2538" max="2538" width="6" style="195" customWidth="1"/>
    <col min="2539" max="2539" width="36.28515625" style="195" customWidth="1"/>
    <col min="2540" max="2540" width="33" style="195" customWidth="1"/>
    <col min="2541" max="2541" width="16" style="195" customWidth="1"/>
    <col min="2542" max="2543" width="9.140625" style="195"/>
    <col min="2544" max="2544" width="15.28515625" style="195" customWidth="1"/>
    <col min="2545" max="2793" width="9.140625" style="195"/>
    <col min="2794" max="2794" width="6" style="195" customWidth="1"/>
    <col min="2795" max="2795" width="36.28515625" style="195" customWidth="1"/>
    <col min="2796" max="2796" width="33" style="195" customWidth="1"/>
    <col min="2797" max="2797" width="16" style="195" customWidth="1"/>
    <col min="2798" max="2799" width="9.140625" style="195"/>
    <col min="2800" max="2800" width="15.28515625" style="195" customWidth="1"/>
    <col min="2801" max="3049" width="9.140625" style="195"/>
    <col min="3050" max="3050" width="6" style="195" customWidth="1"/>
    <col min="3051" max="3051" width="36.28515625" style="195" customWidth="1"/>
    <col min="3052" max="3052" width="33" style="195" customWidth="1"/>
    <col min="3053" max="3053" width="16" style="195" customWidth="1"/>
    <col min="3054" max="3055" width="9.140625" style="195"/>
    <col min="3056" max="3056" width="15.28515625" style="195" customWidth="1"/>
    <col min="3057" max="3305" width="9.140625" style="195"/>
    <col min="3306" max="3306" width="6" style="195" customWidth="1"/>
    <col min="3307" max="3307" width="36.28515625" style="195" customWidth="1"/>
    <col min="3308" max="3308" width="33" style="195" customWidth="1"/>
    <col min="3309" max="3309" width="16" style="195" customWidth="1"/>
    <col min="3310" max="3311" width="9.140625" style="195"/>
    <col min="3312" max="3312" width="15.28515625" style="195" customWidth="1"/>
    <col min="3313" max="3561" width="9.140625" style="195"/>
    <col min="3562" max="3562" width="6" style="195" customWidth="1"/>
    <col min="3563" max="3563" width="36.28515625" style="195" customWidth="1"/>
    <col min="3564" max="3564" width="33" style="195" customWidth="1"/>
    <col min="3565" max="3565" width="16" style="195" customWidth="1"/>
    <col min="3566" max="3567" width="9.140625" style="195"/>
    <col min="3568" max="3568" width="15.28515625" style="195" customWidth="1"/>
    <col min="3569" max="3817" width="9.140625" style="195"/>
    <col min="3818" max="3818" width="6" style="195" customWidth="1"/>
    <col min="3819" max="3819" width="36.28515625" style="195" customWidth="1"/>
    <col min="3820" max="3820" width="33" style="195" customWidth="1"/>
    <col min="3821" max="3821" width="16" style="195" customWidth="1"/>
    <col min="3822" max="3823" width="9.140625" style="195"/>
    <col min="3824" max="3824" width="15.28515625" style="195" customWidth="1"/>
    <col min="3825" max="4073" width="9.140625" style="195"/>
    <col min="4074" max="4074" width="6" style="195" customWidth="1"/>
    <col min="4075" max="4075" width="36.28515625" style="195" customWidth="1"/>
    <col min="4076" max="4076" width="33" style="195" customWidth="1"/>
    <col min="4077" max="4077" width="16" style="195" customWidth="1"/>
    <col min="4078" max="4079" width="9.140625" style="195"/>
    <col min="4080" max="4080" width="15.28515625" style="195" customWidth="1"/>
    <col min="4081" max="4329" width="9.140625" style="195"/>
    <col min="4330" max="4330" width="6" style="195" customWidth="1"/>
    <col min="4331" max="4331" width="36.28515625" style="195" customWidth="1"/>
    <col min="4332" max="4332" width="33" style="195" customWidth="1"/>
    <col min="4333" max="4333" width="16" style="195" customWidth="1"/>
    <col min="4334" max="4335" width="9.140625" style="195"/>
    <col min="4336" max="4336" width="15.28515625" style="195" customWidth="1"/>
    <col min="4337" max="4585" width="9.140625" style="195"/>
    <col min="4586" max="4586" width="6" style="195" customWidth="1"/>
    <col min="4587" max="4587" width="36.28515625" style="195" customWidth="1"/>
    <col min="4588" max="4588" width="33" style="195" customWidth="1"/>
    <col min="4589" max="4589" width="16" style="195" customWidth="1"/>
    <col min="4590" max="4591" width="9.140625" style="195"/>
    <col min="4592" max="4592" width="15.28515625" style="195" customWidth="1"/>
    <col min="4593" max="4841" width="9.140625" style="195"/>
    <col min="4842" max="4842" width="6" style="195" customWidth="1"/>
    <col min="4843" max="4843" width="36.28515625" style="195" customWidth="1"/>
    <col min="4844" max="4844" width="33" style="195" customWidth="1"/>
    <col min="4845" max="4845" width="16" style="195" customWidth="1"/>
    <col min="4846" max="4847" width="9.140625" style="195"/>
    <col min="4848" max="4848" width="15.28515625" style="195" customWidth="1"/>
    <col min="4849" max="5097" width="9.140625" style="195"/>
    <col min="5098" max="5098" width="6" style="195" customWidth="1"/>
    <col min="5099" max="5099" width="36.28515625" style="195" customWidth="1"/>
    <col min="5100" max="5100" width="33" style="195" customWidth="1"/>
    <col min="5101" max="5101" width="16" style="195" customWidth="1"/>
    <col min="5102" max="5103" width="9.140625" style="195"/>
    <col min="5104" max="5104" width="15.28515625" style="195" customWidth="1"/>
    <col min="5105" max="5353" width="9.140625" style="195"/>
    <col min="5354" max="5354" width="6" style="195" customWidth="1"/>
    <col min="5355" max="5355" width="36.28515625" style="195" customWidth="1"/>
    <col min="5356" max="5356" width="33" style="195" customWidth="1"/>
    <col min="5357" max="5357" width="16" style="195" customWidth="1"/>
    <col min="5358" max="5359" width="9.140625" style="195"/>
    <col min="5360" max="5360" width="15.28515625" style="195" customWidth="1"/>
    <col min="5361" max="5609" width="9.140625" style="195"/>
    <col min="5610" max="5610" width="6" style="195" customWidth="1"/>
    <col min="5611" max="5611" width="36.28515625" style="195" customWidth="1"/>
    <col min="5612" max="5612" width="33" style="195" customWidth="1"/>
    <col min="5613" max="5613" width="16" style="195" customWidth="1"/>
    <col min="5614" max="5615" width="9.140625" style="195"/>
    <col min="5616" max="5616" width="15.28515625" style="195" customWidth="1"/>
    <col min="5617" max="5865" width="9.140625" style="195"/>
    <col min="5866" max="5866" width="6" style="195" customWidth="1"/>
    <col min="5867" max="5867" width="36.28515625" style="195" customWidth="1"/>
    <col min="5868" max="5868" width="33" style="195" customWidth="1"/>
    <col min="5869" max="5869" width="16" style="195" customWidth="1"/>
    <col min="5870" max="5871" width="9.140625" style="195"/>
    <col min="5872" max="5872" width="15.28515625" style="195" customWidth="1"/>
    <col min="5873" max="6121" width="9.140625" style="195"/>
    <col min="6122" max="6122" width="6" style="195" customWidth="1"/>
    <col min="6123" max="6123" width="36.28515625" style="195" customWidth="1"/>
    <col min="6124" max="6124" width="33" style="195" customWidth="1"/>
    <col min="6125" max="6125" width="16" style="195" customWidth="1"/>
    <col min="6126" max="6127" width="9.140625" style="195"/>
    <col min="6128" max="6128" width="15.28515625" style="195" customWidth="1"/>
    <col min="6129" max="6377" width="9.140625" style="195"/>
    <col min="6378" max="6378" width="6" style="195" customWidth="1"/>
    <col min="6379" max="6379" width="36.28515625" style="195" customWidth="1"/>
    <col min="6380" max="6380" width="33" style="195" customWidth="1"/>
    <col min="6381" max="6381" width="16" style="195" customWidth="1"/>
    <col min="6382" max="6383" width="9.140625" style="195"/>
    <col min="6384" max="6384" width="15.28515625" style="195" customWidth="1"/>
    <col min="6385" max="6633" width="9.140625" style="195"/>
    <col min="6634" max="6634" width="6" style="195" customWidth="1"/>
    <col min="6635" max="6635" width="36.28515625" style="195" customWidth="1"/>
    <col min="6636" max="6636" width="33" style="195" customWidth="1"/>
    <col min="6637" max="6637" width="16" style="195" customWidth="1"/>
    <col min="6638" max="6639" width="9.140625" style="195"/>
    <col min="6640" max="6640" width="15.28515625" style="195" customWidth="1"/>
    <col min="6641" max="6889" width="9.140625" style="195"/>
    <col min="6890" max="6890" width="6" style="195" customWidth="1"/>
    <col min="6891" max="6891" width="36.28515625" style="195" customWidth="1"/>
    <col min="6892" max="6892" width="33" style="195" customWidth="1"/>
    <col min="6893" max="6893" width="16" style="195" customWidth="1"/>
    <col min="6894" max="6895" width="9.140625" style="195"/>
    <col min="6896" max="6896" width="15.28515625" style="195" customWidth="1"/>
    <col min="6897" max="7145" width="9.140625" style="195"/>
    <col min="7146" max="7146" width="6" style="195" customWidth="1"/>
    <col min="7147" max="7147" width="36.28515625" style="195" customWidth="1"/>
    <col min="7148" max="7148" width="33" style="195" customWidth="1"/>
    <col min="7149" max="7149" width="16" style="195" customWidth="1"/>
    <col min="7150" max="7151" width="9.140625" style="195"/>
    <col min="7152" max="7152" width="15.28515625" style="195" customWidth="1"/>
    <col min="7153" max="7401" width="9.140625" style="195"/>
    <col min="7402" max="7402" width="6" style="195" customWidth="1"/>
    <col min="7403" max="7403" width="36.28515625" style="195" customWidth="1"/>
    <col min="7404" max="7404" width="33" style="195" customWidth="1"/>
    <col min="7405" max="7405" width="16" style="195" customWidth="1"/>
    <col min="7406" max="7407" width="9.140625" style="195"/>
    <col min="7408" max="7408" width="15.28515625" style="195" customWidth="1"/>
    <col min="7409" max="7657" width="9.140625" style="195"/>
    <col min="7658" max="7658" width="6" style="195" customWidth="1"/>
    <col min="7659" max="7659" width="36.28515625" style="195" customWidth="1"/>
    <col min="7660" max="7660" width="33" style="195" customWidth="1"/>
    <col min="7661" max="7661" width="16" style="195" customWidth="1"/>
    <col min="7662" max="7663" width="9.140625" style="195"/>
    <col min="7664" max="7664" width="15.28515625" style="195" customWidth="1"/>
    <col min="7665" max="7913" width="9.140625" style="195"/>
    <col min="7914" max="7914" width="6" style="195" customWidth="1"/>
    <col min="7915" max="7915" width="36.28515625" style="195" customWidth="1"/>
    <col min="7916" max="7916" width="33" style="195" customWidth="1"/>
    <col min="7917" max="7917" width="16" style="195" customWidth="1"/>
    <col min="7918" max="7919" width="9.140625" style="195"/>
    <col min="7920" max="7920" width="15.28515625" style="195" customWidth="1"/>
    <col min="7921" max="8169" width="9.140625" style="195"/>
    <col min="8170" max="8170" width="6" style="195" customWidth="1"/>
    <col min="8171" max="8171" width="36.28515625" style="195" customWidth="1"/>
    <col min="8172" max="8172" width="33" style="195" customWidth="1"/>
    <col min="8173" max="8173" width="16" style="195" customWidth="1"/>
    <col min="8174" max="8175" width="9.140625" style="195"/>
    <col min="8176" max="8176" width="15.28515625" style="195" customWidth="1"/>
    <col min="8177" max="8425" width="9.140625" style="195"/>
    <col min="8426" max="8426" width="6" style="195" customWidth="1"/>
    <col min="8427" max="8427" width="36.28515625" style="195" customWidth="1"/>
    <col min="8428" max="8428" width="33" style="195" customWidth="1"/>
    <col min="8429" max="8429" width="16" style="195" customWidth="1"/>
    <col min="8430" max="8431" width="9.140625" style="195"/>
    <col min="8432" max="8432" width="15.28515625" style="195" customWidth="1"/>
    <col min="8433" max="8681" width="9.140625" style="195"/>
    <col min="8682" max="8682" width="6" style="195" customWidth="1"/>
    <col min="8683" max="8683" width="36.28515625" style="195" customWidth="1"/>
    <col min="8684" max="8684" width="33" style="195" customWidth="1"/>
    <col min="8685" max="8685" width="16" style="195" customWidth="1"/>
    <col min="8686" max="8687" width="9.140625" style="195"/>
    <col min="8688" max="8688" width="15.28515625" style="195" customWidth="1"/>
    <col min="8689" max="8937" width="9.140625" style="195"/>
    <col min="8938" max="8938" width="6" style="195" customWidth="1"/>
    <col min="8939" max="8939" width="36.28515625" style="195" customWidth="1"/>
    <col min="8940" max="8940" width="33" style="195" customWidth="1"/>
    <col min="8941" max="8941" width="16" style="195" customWidth="1"/>
    <col min="8942" max="8943" width="9.140625" style="195"/>
    <col min="8944" max="8944" width="15.28515625" style="195" customWidth="1"/>
    <col min="8945" max="9193" width="9.140625" style="195"/>
    <col min="9194" max="9194" width="6" style="195" customWidth="1"/>
    <col min="9195" max="9195" width="36.28515625" style="195" customWidth="1"/>
    <col min="9196" max="9196" width="33" style="195" customWidth="1"/>
    <col min="9197" max="9197" width="16" style="195" customWidth="1"/>
    <col min="9198" max="9199" width="9.140625" style="195"/>
    <col min="9200" max="9200" width="15.28515625" style="195" customWidth="1"/>
    <col min="9201" max="9449" width="9.140625" style="195"/>
    <col min="9450" max="9450" width="6" style="195" customWidth="1"/>
    <col min="9451" max="9451" width="36.28515625" style="195" customWidth="1"/>
    <col min="9452" max="9452" width="33" style="195" customWidth="1"/>
    <col min="9453" max="9453" width="16" style="195" customWidth="1"/>
    <col min="9454" max="9455" width="9.140625" style="195"/>
    <col min="9456" max="9456" width="15.28515625" style="195" customWidth="1"/>
    <col min="9457" max="9705" width="9.140625" style="195"/>
    <col min="9706" max="9706" width="6" style="195" customWidth="1"/>
    <col min="9707" max="9707" width="36.28515625" style="195" customWidth="1"/>
    <col min="9708" max="9708" width="33" style="195" customWidth="1"/>
    <col min="9709" max="9709" width="16" style="195" customWidth="1"/>
    <col min="9710" max="9711" width="9.140625" style="195"/>
    <col min="9712" max="9712" width="15.28515625" style="195" customWidth="1"/>
    <col min="9713" max="9961" width="9.140625" style="195"/>
    <col min="9962" max="9962" width="6" style="195" customWidth="1"/>
    <col min="9963" max="9963" width="36.28515625" style="195" customWidth="1"/>
    <col min="9964" max="9964" width="33" style="195" customWidth="1"/>
    <col min="9965" max="9965" width="16" style="195" customWidth="1"/>
    <col min="9966" max="9967" width="9.140625" style="195"/>
    <col min="9968" max="9968" width="15.28515625" style="195" customWidth="1"/>
    <col min="9969" max="10217" width="9.140625" style="195"/>
    <col min="10218" max="10218" width="6" style="195" customWidth="1"/>
    <col min="10219" max="10219" width="36.28515625" style="195" customWidth="1"/>
    <col min="10220" max="10220" width="33" style="195" customWidth="1"/>
    <col min="10221" max="10221" width="16" style="195" customWidth="1"/>
    <col min="10222" max="10223" width="9.140625" style="195"/>
    <col min="10224" max="10224" width="15.28515625" style="195" customWidth="1"/>
    <col min="10225" max="10473" width="9.140625" style="195"/>
    <col min="10474" max="10474" width="6" style="195" customWidth="1"/>
    <col min="10475" max="10475" width="36.28515625" style="195" customWidth="1"/>
    <col min="10476" max="10476" width="33" style="195" customWidth="1"/>
    <col min="10477" max="10477" width="16" style="195" customWidth="1"/>
    <col min="10478" max="10479" width="9.140625" style="195"/>
    <col min="10480" max="10480" width="15.28515625" style="195" customWidth="1"/>
    <col min="10481" max="10729" width="9.140625" style="195"/>
    <col min="10730" max="10730" width="6" style="195" customWidth="1"/>
    <col min="10731" max="10731" width="36.28515625" style="195" customWidth="1"/>
    <col min="10732" max="10732" width="33" style="195" customWidth="1"/>
    <col min="10733" max="10733" width="16" style="195" customWidth="1"/>
    <col min="10734" max="10735" width="9.140625" style="195"/>
    <col min="10736" max="10736" width="15.28515625" style="195" customWidth="1"/>
    <col min="10737" max="10985" width="9.140625" style="195"/>
    <col min="10986" max="10986" width="6" style="195" customWidth="1"/>
    <col min="10987" max="10987" width="36.28515625" style="195" customWidth="1"/>
    <col min="10988" max="10988" width="33" style="195" customWidth="1"/>
    <col min="10989" max="10989" width="16" style="195" customWidth="1"/>
    <col min="10990" max="10991" width="9.140625" style="195"/>
    <col min="10992" max="10992" width="15.28515625" style="195" customWidth="1"/>
    <col min="10993" max="11241" width="9.140625" style="195"/>
    <col min="11242" max="11242" width="6" style="195" customWidth="1"/>
    <col min="11243" max="11243" width="36.28515625" style="195" customWidth="1"/>
    <col min="11244" max="11244" width="33" style="195" customWidth="1"/>
    <col min="11245" max="11245" width="16" style="195" customWidth="1"/>
    <col min="11246" max="11247" width="9.140625" style="195"/>
    <col min="11248" max="11248" width="15.28515625" style="195" customWidth="1"/>
    <col min="11249" max="11497" width="9.140625" style="195"/>
    <col min="11498" max="11498" width="6" style="195" customWidth="1"/>
    <col min="11499" max="11499" width="36.28515625" style="195" customWidth="1"/>
    <col min="11500" max="11500" width="33" style="195" customWidth="1"/>
    <col min="11501" max="11501" width="16" style="195" customWidth="1"/>
    <col min="11502" max="11503" width="9.140625" style="195"/>
    <col min="11504" max="11504" width="15.28515625" style="195" customWidth="1"/>
    <col min="11505" max="11753" width="9.140625" style="195"/>
    <col min="11754" max="11754" width="6" style="195" customWidth="1"/>
    <col min="11755" max="11755" width="36.28515625" style="195" customWidth="1"/>
    <col min="11756" max="11756" width="33" style="195" customWidth="1"/>
    <col min="11757" max="11757" width="16" style="195" customWidth="1"/>
    <col min="11758" max="11759" width="9.140625" style="195"/>
    <col min="11760" max="11760" width="15.28515625" style="195" customWidth="1"/>
    <col min="11761" max="12009" width="9.140625" style="195"/>
    <col min="12010" max="12010" width="6" style="195" customWidth="1"/>
    <col min="12011" max="12011" width="36.28515625" style="195" customWidth="1"/>
    <col min="12012" max="12012" width="33" style="195" customWidth="1"/>
    <col min="12013" max="12013" width="16" style="195" customWidth="1"/>
    <col min="12014" max="12015" width="9.140625" style="195"/>
    <col min="12016" max="12016" width="15.28515625" style="195" customWidth="1"/>
    <col min="12017" max="12265" width="9.140625" style="195"/>
    <col min="12266" max="12266" width="6" style="195" customWidth="1"/>
    <col min="12267" max="12267" width="36.28515625" style="195" customWidth="1"/>
    <col min="12268" max="12268" width="33" style="195" customWidth="1"/>
    <col min="12269" max="12269" width="16" style="195" customWidth="1"/>
    <col min="12270" max="12271" width="9.140625" style="195"/>
    <col min="12272" max="12272" width="15.28515625" style="195" customWidth="1"/>
    <col min="12273" max="12521" width="9.140625" style="195"/>
    <col min="12522" max="12522" width="6" style="195" customWidth="1"/>
    <col min="12523" max="12523" width="36.28515625" style="195" customWidth="1"/>
    <col min="12524" max="12524" width="33" style="195" customWidth="1"/>
    <col min="12525" max="12525" width="16" style="195" customWidth="1"/>
    <col min="12526" max="12527" width="9.140625" style="195"/>
    <col min="12528" max="12528" width="15.28515625" style="195" customWidth="1"/>
    <col min="12529" max="12777" width="9.140625" style="195"/>
    <col min="12778" max="12778" width="6" style="195" customWidth="1"/>
    <col min="12779" max="12779" width="36.28515625" style="195" customWidth="1"/>
    <col min="12780" max="12780" width="33" style="195" customWidth="1"/>
    <col min="12781" max="12781" width="16" style="195" customWidth="1"/>
    <col min="12782" max="12783" width="9.140625" style="195"/>
    <col min="12784" max="12784" width="15.28515625" style="195" customWidth="1"/>
    <col min="12785" max="13033" width="9.140625" style="195"/>
    <col min="13034" max="13034" width="6" style="195" customWidth="1"/>
    <col min="13035" max="13035" width="36.28515625" style="195" customWidth="1"/>
    <col min="13036" max="13036" width="33" style="195" customWidth="1"/>
    <col min="13037" max="13037" width="16" style="195" customWidth="1"/>
    <col min="13038" max="13039" width="9.140625" style="195"/>
    <col min="13040" max="13040" width="15.28515625" style="195" customWidth="1"/>
    <col min="13041" max="13289" width="9.140625" style="195"/>
    <col min="13290" max="13290" width="6" style="195" customWidth="1"/>
    <col min="13291" max="13291" width="36.28515625" style="195" customWidth="1"/>
    <col min="13292" max="13292" width="33" style="195" customWidth="1"/>
    <col min="13293" max="13293" width="16" style="195" customWidth="1"/>
    <col min="13294" max="13295" width="9.140625" style="195"/>
    <col min="13296" max="13296" width="15.28515625" style="195" customWidth="1"/>
    <col min="13297" max="13545" width="9.140625" style="195"/>
    <col min="13546" max="13546" width="6" style="195" customWidth="1"/>
    <col min="13547" max="13547" width="36.28515625" style="195" customWidth="1"/>
    <col min="13548" max="13548" width="33" style="195" customWidth="1"/>
    <col min="13549" max="13549" width="16" style="195" customWidth="1"/>
    <col min="13550" max="13551" width="9.140625" style="195"/>
    <col min="13552" max="13552" width="15.28515625" style="195" customWidth="1"/>
    <col min="13553" max="13801" width="9.140625" style="195"/>
    <col min="13802" max="13802" width="6" style="195" customWidth="1"/>
    <col min="13803" max="13803" width="36.28515625" style="195" customWidth="1"/>
    <col min="13804" max="13804" width="33" style="195" customWidth="1"/>
    <col min="13805" max="13805" width="16" style="195" customWidth="1"/>
    <col min="13806" max="13807" width="9.140625" style="195"/>
    <col min="13808" max="13808" width="15.28515625" style="195" customWidth="1"/>
    <col min="13809" max="14057" width="9.140625" style="195"/>
    <col min="14058" max="14058" width="6" style="195" customWidth="1"/>
    <col min="14059" max="14059" width="36.28515625" style="195" customWidth="1"/>
    <col min="14060" max="14060" width="33" style="195" customWidth="1"/>
    <col min="14061" max="14061" width="16" style="195" customWidth="1"/>
    <col min="14062" max="14063" width="9.140625" style="195"/>
    <col min="14064" max="14064" width="15.28515625" style="195" customWidth="1"/>
    <col min="14065" max="14313" width="9.140625" style="195"/>
    <col min="14314" max="14314" width="6" style="195" customWidth="1"/>
    <col min="14315" max="14315" width="36.28515625" style="195" customWidth="1"/>
    <col min="14316" max="14316" width="33" style="195" customWidth="1"/>
    <col min="14317" max="14317" width="16" style="195" customWidth="1"/>
    <col min="14318" max="14319" width="9.140625" style="195"/>
    <col min="14320" max="14320" width="15.28515625" style="195" customWidth="1"/>
    <col min="14321" max="14569" width="9.140625" style="195"/>
    <col min="14570" max="14570" width="6" style="195" customWidth="1"/>
    <col min="14571" max="14571" width="36.28515625" style="195" customWidth="1"/>
    <col min="14572" max="14572" width="33" style="195" customWidth="1"/>
    <col min="14573" max="14573" width="16" style="195" customWidth="1"/>
    <col min="14574" max="14575" width="9.140625" style="195"/>
    <col min="14576" max="14576" width="15.28515625" style="195" customWidth="1"/>
    <col min="14577" max="14825" width="9.140625" style="195"/>
    <col min="14826" max="14826" width="6" style="195" customWidth="1"/>
    <col min="14827" max="14827" width="36.28515625" style="195" customWidth="1"/>
    <col min="14828" max="14828" width="33" style="195" customWidth="1"/>
    <col min="14829" max="14829" width="16" style="195" customWidth="1"/>
    <col min="14830" max="14831" width="9.140625" style="195"/>
    <col min="14832" max="14832" width="15.28515625" style="195" customWidth="1"/>
    <col min="14833" max="15081" width="9.140625" style="195"/>
    <col min="15082" max="15082" width="6" style="195" customWidth="1"/>
    <col min="15083" max="15083" width="36.28515625" style="195" customWidth="1"/>
    <col min="15084" max="15084" width="33" style="195" customWidth="1"/>
    <col min="15085" max="15085" width="16" style="195" customWidth="1"/>
    <col min="15086" max="15087" width="9.140625" style="195"/>
    <col min="15088" max="15088" width="15.28515625" style="195" customWidth="1"/>
    <col min="15089" max="15337" width="9.140625" style="195"/>
    <col min="15338" max="15338" width="6" style="195" customWidth="1"/>
    <col min="15339" max="15339" width="36.28515625" style="195" customWidth="1"/>
    <col min="15340" max="15340" width="33" style="195" customWidth="1"/>
    <col min="15341" max="15341" width="16" style="195" customWidth="1"/>
    <col min="15342" max="15343" width="9.140625" style="195"/>
    <col min="15344" max="15344" width="15.28515625" style="195" customWidth="1"/>
    <col min="15345" max="15593" width="9.140625" style="195"/>
    <col min="15594" max="15594" width="6" style="195" customWidth="1"/>
    <col min="15595" max="15595" width="36.28515625" style="195" customWidth="1"/>
    <col min="15596" max="15596" width="33" style="195" customWidth="1"/>
    <col min="15597" max="15597" width="16" style="195" customWidth="1"/>
    <col min="15598" max="15599" width="9.140625" style="195"/>
    <col min="15600" max="15600" width="15.28515625" style="195" customWidth="1"/>
    <col min="15601" max="15849" width="9.140625" style="195"/>
    <col min="15850" max="15850" width="6" style="195" customWidth="1"/>
    <col min="15851" max="15851" width="36.28515625" style="195" customWidth="1"/>
    <col min="15852" max="15852" width="33" style="195" customWidth="1"/>
    <col min="15853" max="15853" width="16" style="195" customWidth="1"/>
    <col min="15854" max="15855" width="9.140625" style="195"/>
    <col min="15856" max="15856" width="15.28515625" style="195" customWidth="1"/>
    <col min="15857" max="16105" width="9.140625" style="195"/>
    <col min="16106" max="16106" width="6" style="195" customWidth="1"/>
    <col min="16107" max="16107" width="36.28515625" style="195" customWidth="1"/>
    <col min="16108" max="16108" width="33" style="195" customWidth="1"/>
    <col min="16109" max="16109" width="16" style="195" customWidth="1"/>
    <col min="16110" max="16111" width="9.140625" style="195"/>
    <col min="16112" max="16112" width="15.28515625" style="195" customWidth="1"/>
    <col min="16113" max="16384" width="9.140625" style="195"/>
  </cols>
  <sheetData>
    <row r="1" spans="1:6" ht="18">
      <c r="A1" s="327" t="s">
        <v>388</v>
      </c>
      <c r="B1" s="327"/>
      <c r="C1" s="327"/>
      <c r="D1" s="327"/>
      <c r="E1" s="327"/>
      <c r="F1" s="327"/>
    </row>
    <row r="2" spans="1:6" ht="18">
      <c r="A2" s="327" t="s">
        <v>5</v>
      </c>
      <c r="B2" s="327"/>
      <c r="C2" s="327"/>
      <c r="D2" s="327"/>
      <c r="E2" s="327"/>
      <c r="F2" s="327"/>
    </row>
    <row r="3" spans="1:6" ht="18">
      <c r="A3" s="327" t="s">
        <v>36</v>
      </c>
      <c r="B3" s="327"/>
      <c r="C3" s="327"/>
      <c r="D3" s="327"/>
      <c r="E3" s="327"/>
      <c r="F3" s="327"/>
    </row>
    <row r="4" spans="1:6" ht="18">
      <c r="A4" s="327" t="s">
        <v>6</v>
      </c>
      <c r="B4" s="327"/>
      <c r="C4" s="327"/>
      <c r="D4" s="327"/>
      <c r="E4" s="327"/>
      <c r="F4" s="327"/>
    </row>
    <row r="5" spans="1:6" ht="18">
      <c r="A5" s="327" t="s">
        <v>307</v>
      </c>
      <c r="B5" s="327"/>
      <c r="C5" s="327"/>
      <c r="D5" s="327"/>
      <c r="E5" s="327"/>
      <c r="F5" s="327"/>
    </row>
    <row r="6" spans="1:6" ht="18">
      <c r="A6" s="327"/>
      <c r="B6" s="327"/>
      <c r="C6" s="327"/>
      <c r="D6" s="327"/>
      <c r="E6" s="327"/>
      <c r="F6" s="327"/>
    </row>
    <row r="7" spans="1:6">
      <c r="A7" s="328"/>
      <c r="B7" s="328"/>
      <c r="C7" s="328"/>
      <c r="D7" s="328"/>
      <c r="E7" s="328"/>
      <c r="F7" s="328"/>
    </row>
    <row r="8" spans="1:6">
      <c r="A8" s="215"/>
      <c r="B8" s="215"/>
      <c r="C8" s="215"/>
      <c r="D8" s="324"/>
      <c r="E8" s="324"/>
      <c r="F8" s="215"/>
    </row>
    <row r="9" spans="1:6">
      <c r="B9" s="329" t="s">
        <v>319</v>
      </c>
      <c r="C9" s="329"/>
      <c r="D9" s="329"/>
      <c r="E9" s="329"/>
      <c r="F9" s="329"/>
    </row>
    <row r="10" spans="1:6" ht="45">
      <c r="B10" s="3"/>
      <c r="C10" s="24" t="s">
        <v>320</v>
      </c>
      <c r="D10" s="24" t="s">
        <v>389</v>
      </c>
      <c r="E10" s="24" t="s">
        <v>390</v>
      </c>
      <c r="F10" s="25" t="s">
        <v>321</v>
      </c>
    </row>
    <row r="11" spans="1:6">
      <c r="B11" s="3"/>
      <c r="C11" s="228" t="s">
        <v>322</v>
      </c>
      <c r="D11" s="325"/>
      <c r="E11" s="325"/>
      <c r="F11" s="228" t="s">
        <v>16</v>
      </c>
    </row>
    <row r="12" spans="1:6">
      <c r="A12" s="64"/>
      <c r="B12" s="229" t="s">
        <v>323</v>
      </c>
      <c r="C12" s="196"/>
      <c r="D12" s="196"/>
      <c r="E12" s="196"/>
      <c r="F12" s="196"/>
    </row>
    <row r="13" spans="1:6">
      <c r="A13" s="64"/>
      <c r="B13" s="230" t="s">
        <v>324</v>
      </c>
      <c r="C13" s="231"/>
      <c r="D13" s="231"/>
      <c r="E13" s="231"/>
      <c r="F13" s="232"/>
    </row>
    <row r="14" spans="1:6">
      <c r="A14" s="64"/>
      <c r="B14" s="233" t="s">
        <v>325</v>
      </c>
      <c r="C14" s="231">
        <f>'CIVIL EST'!F58</f>
        <v>6480647.9959199987</v>
      </c>
      <c r="D14" s="231"/>
      <c r="E14" s="231"/>
      <c r="F14" s="294">
        <f>C14+C15</f>
        <v>10849105.45592</v>
      </c>
    </row>
    <row r="15" spans="1:6">
      <c r="A15" s="64"/>
      <c r="B15" s="233" t="s">
        <v>326</v>
      </c>
      <c r="C15" s="293">
        <f>'CIVIL EST'!F89</f>
        <v>4368457.46</v>
      </c>
      <c r="D15" s="293"/>
      <c r="E15" s="293"/>
      <c r="F15" s="232"/>
    </row>
    <row r="16" spans="1:6">
      <c r="A16" s="64"/>
      <c r="B16" s="233"/>
      <c r="C16" s="231"/>
      <c r="D16" s="231"/>
      <c r="E16" s="231"/>
      <c r="F16" s="232"/>
    </row>
    <row r="17" spans="1:6">
      <c r="A17" s="64"/>
      <c r="B17" s="230" t="s">
        <v>327</v>
      </c>
      <c r="C17" s="196"/>
      <c r="D17" s="196"/>
      <c r="E17" s="196"/>
      <c r="F17" s="232"/>
    </row>
    <row r="18" spans="1:6">
      <c r="A18" s="64"/>
      <c r="B18" s="233" t="s">
        <v>325</v>
      </c>
      <c r="C18" s="231">
        <f>Plumb!F39</f>
        <v>110925.74</v>
      </c>
      <c r="D18" s="231"/>
      <c r="E18" s="231"/>
      <c r="F18" s="294">
        <f>C18+C19</f>
        <v>668481.74</v>
      </c>
    </row>
    <row r="19" spans="1:6">
      <c r="A19" s="64"/>
      <c r="B19" s="233" t="s">
        <v>326</v>
      </c>
      <c r="C19" s="293">
        <f>Plumb!F102</f>
        <v>557556</v>
      </c>
      <c r="D19" s="293"/>
      <c r="E19" s="293"/>
      <c r="F19" s="294"/>
    </row>
    <row r="20" spans="1:6">
      <c r="A20" s="64"/>
      <c r="B20" s="233"/>
      <c r="C20" s="231"/>
      <c r="D20" s="231"/>
      <c r="E20" s="231"/>
      <c r="F20" s="294"/>
    </row>
    <row r="21" spans="1:6">
      <c r="A21" s="64"/>
      <c r="B21" s="230" t="s">
        <v>328</v>
      </c>
      <c r="C21" s="231"/>
      <c r="D21" s="231"/>
      <c r="E21" s="231"/>
      <c r="F21" s="294"/>
    </row>
    <row r="22" spans="1:6">
      <c r="A22" s="64"/>
      <c r="B22" s="233" t="s">
        <v>325</v>
      </c>
      <c r="C22" s="231">
        <f>ELE!F18</f>
        <v>63475</v>
      </c>
      <c r="D22" s="231"/>
      <c r="E22" s="231"/>
      <c r="F22" s="294">
        <f>C22+C23</f>
        <v>147091</v>
      </c>
    </row>
    <row r="23" spans="1:6">
      <c r="A23" s="64"/>
      <c r="B23" s="233" t="s">
        <v>326</v>
      </c>
      <c r="C23" s="293">
        <f>ELE!F25</f>
        <v>83616</v>
      </c>
      <c r="D23" s="293"/>
      <c r="E23" s="293"/>
      <c r="F23" s="294"/>
    </row>
    <row r="24" spans="1:6">
      <c r="A24" s="64"/>
      <c r="B24" s="233"/>
      <c r="C24" s="231"/>
      <c r="D24" s="231"/>
      <c r="E24" s="231"/>
      <c r="F24" s="294"/>
    </row>
    <row r="25" spans="1:6">
      <c r="A25" s="64"/>
      <c r="B25" s="229" t="s">
        <v>329</v>
      </c>
      <c r="C25" s="231"/>
      <c r="D25" s="231"/>
      <c r="E25" s="231"/>
      <c r="F25" s="294"/>
    </row>
    <row r="26" spans="1:6">
      <c r="A26" s="64"/>
      <c r="B26" s="230" t="s">
        <v>324</v>
      </c>
      <c r="C26" s="231"/>
      <c r="D26" s="231"/>
      <c r="E26" s="231"/>
      <c r="F26" s="294"/>
    </row>
    <row r="27" spans="1:6">
      <c r="B27" s="233" t="s">
        <v>325</v>
      </c>
      <c r="C27" s="234">
        <f>'Rehabil( est)'!F18</f>
        <v>454993.75975000003</v>
      </c>
      <c r="D27" s="234"/>
      <c r="E27" s="234"/>
      <c r="F27" s="295">
        <f>C27+C28</f>
        <v>5905420.6347500002</v>
      </c>
    </row>
    <row r="28" spans="1:6">
      <c r="B28" s="233" t="s">
        <v>326</v>
      </c>
      <c r="C28" s="296">
        <f>'Rehabil( est)'!F106</f>
        <v>5450426.875</v>
      </c>
      <c r="D28" s="296"/>
      <c r="E28" s="296"/>
      <c r="F28" s="294"/>
    </row>
    <row r="29" spans="1:6">
      <c r="B29" s="233"/>
      <c r="C29" s="234"/>
      <c r="D29" s="234"/>
      <c r="E29" s="234"/>
      <c r="F29" s="294"/>
    </row>
    <row r="30" spans="1:6">
      <c r="B30" s="230" t="s">
        <v>327</v>
      </c>
      <c r="C30" s="234"/>
      <c r="D30" s="234"/>
      <c r="E30" s="234"/>
      <c r="F30" s="294"/>
    </row>
    <row r="31" spans="1:6">
      <c r="B31" s="233" t="s">
        <v>325</v>
      </c>
      <c r="C31" s="234">
        <f>'Rehabil( est)'!F35</f>
        <v>113491.4375</v>
      </c>
      <c r="D31" s="234"/>
      <c r="E31" s="234"/>
      <c r="F31" s="294">
        <f>C31+C32</f>
        <v>113491.4375</v>
      </c>
    </row>
    <row r="32" spans="1:6">
      <c r="B32" s="233" t="s">
        <v>326</v>
      </c>
      <c r="C32" s="234"/>
      <c r="D32" s="234"/>
      <c r="E32" s="234"/>
      <c r="F32" s="294"/>
    </row>
    <row r="33" spans="2:6">
      <c r="B33" s="233"/>
      <c r="C33" s="231"/>
      <c r="D33" s="231"/>
      <c r="E33" s="231"/>
      <c r="F33" s="294"/>
    </row>
    <row r="34" spans="2:6">
      <c r="B34" s="230" t="s">
        <v>328</v>
      </c>
      <c r="C34" s="231"/>
      <c r="D34" s="231"/>
      <c r="E34" s="231"/>
      <c r="F34" s="294"/>
    </row>
    <row r="35" spans="2:6">
      <c r="B35" s="233" t="s">
        <v>325</v>
      </c>
      <c r="C35" s="231">
        <f>'Rehabil( est)'!F46</f>
        <v>71370</v>
      </c>
      <c r="D35" s="231"/>
      <c r="E35" s="231"/>
      <c r="F35" s="294">
        <f>C35+C36</f>
        <v>106510</v>
      </c>
    </row>
    <row r="36" spans="2:6">
      <c r="B36" s="233" t="s">
        <v>326</v>
      </c>
      <c r="C36" s="293">
        <f>'Rehabil( est)'!F113</f>
        <v>35140</v>
      </c>
      <c r="D36" s="293"/>
      <c r="E36" s="293"/>
      <c r="F36" s="294"/>
    </row>
    <row r="37" spans="2:6">
      <c r="B37" s="233"/>
      <c r="C37" s="231"/>
      <c r="D37" s="231"/>
      <c r="E37" s="231"/>
      <c r="F37" s="294"/>
    </row>
    <row r="38" spans="2:6">
      <c r="B38" s="233"/>
      <c r="C38" s="231"/>
      <c r="D38" s="231"/>
      <c r="E38" s="231"/>
      <c r="F38" s="294"/>
    </row>
    <row r="39" spans="2:6">
      <c r="B39" s="330" t="s">
        <v>4</v>
      </c>
      <c r="C39" s="330"/>
      <c r="D39" s="326"/>
      <c r="E39" s="326"/>
      <c r="F39" s="294">
        <f>SUM(F13:F38)</f>
        <v>17790100.268169999</v>
      </c>
    </row>
  </sheetData>
  <mergeCells count="9">
    <mergeCell ref="A6:F6"/>
    <mergeCell ref="A7:F7"/>
    <mergeCell ref="B9:F9"/>
    <mergeCell ref="B39:C39"/>
    <mergeCell ref="A1:F1"/>
    <mergeCell ref="A2:F2"/>
    <mergeCell ref="A3:F3"/>
    <mergeCell ref="A4:F4"/>
    <mergeCell ref="A5:F5"/>
  </mergeCells>
  <pageMargins left="0.7" right="0.7"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dimension ref="A1:I117"/>
  <sheetViews>
    <sheetView view="pageBreakPreview" topLeftCell="A4" zoomScale="110" zoomScaleSheetLayoutView="110" workbookViewId="0">
      <selection activeCell="G110" sqref="G110"/>
    </sheetView>
  </sheetViews>
  <sheetFormatPr defaultRowHeight="15"/>
  <cols>
    <col min="1" max="1" width="4.85546875" style="63" customWidth="1"/>
    <col min="2" max="2" width="45.42578125" style="1" customWidth="1"/>
    <col min="3" max="3" width="7.42578125" style="1" customWidth="1"/>
    <col min="4" max="4" width="8.28515625" style="125" customWidth="1"/>
    <col min="5" max="5" width="9" style="1" customWidth="1"/>
    <col min="6" max="6" width="13.140625" style="1" customWidth="1"/>
  </cols>
  <sheetData>
    <row r="1" spans="1:6" ht="18" customHeight="1">
      <c r="A1" s="327" t="s">
        <v>388</v>
      </c>
      <c r="B1" s="327"/>
      <c r="C1" s="327"/>
      <c r="D1" s="327"/>
      <c r="E1" s="327"/>
      <c r="F1" s="327"/>
    </row>
    <row r="2" spans="1:6" ht="18">
      <c r="A2" s="331" t="s">
        <v>5</v>
      </c>
      <c r="B2" s="331"/>
      <c r="C2" s="331"/>
      <c r="D2" s="331"/>
      <c r="E2" s="331"/>
      <c r="F2" s="331"/>
    </row>
    <row r="3" spans="1:6" ht="18">
      <c r="A3" s="331" t="s">
        <v>127</v>
      </c>
      <c r="B3" s="331"/>
      <c r="C3" s="331"/>
      <c r="D3" s="331"/>
      <c r="E3" s="331"/>
      <c r="F3" s="331"/>
    </row>
    <row r="4" spans="1:6" ht="18">
      <c r="A4" s="331" t="s">
        <v>6</v>
      </c>
      <c r="B4" s="331"/>
      <c r="C4" s="331"/>
      <c r="D4" s="331"/>
      <c r="E4" s="331"/>
      <c r="F4" s="331"/>
    </row>
    <row r="5" spans="1:6" ht="18" customHeight="1">
      <c r="A5" s="327" t="s">
        <v>307</v>
      </c>
      <c r="B5" s="327"/>
      <c r="C5" s="327"/>
      <c r="D5" s="327"/>
      <c r="E5" s="327"/>
      <c r="F5" s="327"/>
    </row>
    <row r="6" spans="1:6" ht="30" customHeight="1">
      <c r="A6" s="60" t="s">
        <v>7</v>
      </c>
      <c r="B6" s="336" t="s">
        <v>8</v>
      </c>
      <c r="C6" s="336"/>
      <c r="D6" s="336"/>
      <c r="E6" s="336"/>
      <c r="F6" s="336"/>
    </row>
    <row r="7" spans="1:6" ht="15.75">
      <c r="A7" s="337" t="s">
        <v>187</v>
      </c>
      <c r="B7" s="337"/>
      <c r="C7" s="337"/>
      <c r="D7" s="337"/>
      <c r="E7" s="337"/>
      <c r="F7" s="337"/>
    </row>
    <row r="8" spans="1:6">
      <c r="A8" s="338" t="s">
        <v>10</v>
      </c>
      <c r="B8" s="339" t="s">
        <v>11</v>
      </c>
      <c r="C8" s="339" t="s">
        <v>12</v>
      </c>
      <c r="D8" s="340" t="s">
        <v>13</v>
      </c>
      <c r="E8" s="22" t="s">
        <v>14</v>
      </c>
      <c r="F8" s="341" t="s">
        <v>15</v>
      </c>
    </row>
    <row r="9" spans="1:6">
      <c r="A9" s="338"/>
      <c r="B9" s="339"/>
      <c r="C9" s="339"/>
      <c r="D9" s="340"/>
      <c r="E9" s="23" t="s">
        <v>16</v>
      </c>
      <c r="F9" s="342"/>
    </row>
    <row r="10" spans="1:6" s="1" customFormat="1" ht="63.75">
      <c r="A10" s="335">
        <v>1</v>
      </c>
      <c r="B10" s="86" t="s">
        <v>176</v>
      </c>
      <c r="C10" s="87"/>
      <c r="D10" s="88"/>
      <c r="E10" s="88"/>
      <c r="F10" s="89"/>
    </row>
    <row r="11" spans="1:6" s="1" customFormat="1" ht="14.25" customHeight="1">
      <c r="A11" s="335"/>
      <c r="B11" s="86" t="s">
        <v>177</v>
      </c>
      <c r="C11" s="87" t="s">
        <v>153</v>
      </c>
      <c r="D11" s="102">
        <f>'Rehabil (m.s)'!S29</f>
        <v>160</v>
      </c>
      <c r="E11" s="88">
        <v>27747.06</v>
      </c>
      <c r="F11" s="89">
        <f>D11*E11/100</f>
        <v>44395.296000000002</v>
      </c>
    </row>
    <row r="12" spans="1:6" s="1" customFormat="1" ht="38.25">
      <c r="A12" s="159">
        <v>2</v>
      </c>
      <c r="B12" s="86" t="s">
        <v>178</v>
      </c>
      <c r="C12" s="87" t="s">
        <v>153</v>
      </c>
      <c r="D12" s="102">
        <f>'Rehabil (m.s)'!S30</f>
        <v>560</v>
      </c>
      <c r="E12" s="95">
        <v>28299.3</v>
      </c>
      <c r="F12" s="89">
        <f>D12*E12/100</f>
        <v>158476.07999999999</v>
      </c>
    </row>
    <row r="13" spans="1:6" s="1" customFormat="1" ht="51">
      <c r="A13" s="332">
        <v>3</v>
      </c>
      <c r="B13" s="86" t="s">
        <v>158</v>
      </c>
      <c r="C13" s="88"/>
      <c r="D13" s="102"/>
      <c r="E13" s="88"/>
      <c r="F13" s="89"/>
    </row>
    <row r="14" spans="1:6" s="1" customFormat="1" ht="17.25" customHeight="1">
      <c r="A14" s="334"/>
      <c r="B14" s="86" t="s">
        <v>160</v>
      </c>
      <c r="C14" s="88" t="s">
        <v>153</v>
      </c>
      <c r="D14" s="102">
        <f>'Rehabil (m.s)'!S9</f>
        <v>893.75</v>
      </c>
      <c r="E14" s="88">
        <v>2283.9299999999998</v>
      </c>
      <c r="F14" s="89">
        <f>D14*E14/100</f>
        <v>20412.624374999999</v>
      </c>
    </row>
    <row r="15" spans="1:6" s="1" customFormat="1" ht="42" customHeight="1">
      <c r="A15" s="332">
        <v>4</v>
      </c>
      <c r="B15" s="90" t="s">
        <v>162</v>
      </c>
      <c r="C15" s="98"/>
      <c r="D15" s="108"/>
      <c r="E15" s="91"/>
      <c r="F15" s="100"/>
    </row>
    <row r="16" spans="1:6" s="1" customFormat="1">
      <c r="A16" s="333"/>
      <c r="B16" s="81" t="s">
        <v>163</v>
      </c>
      <c r="C16" s="83" t="s">
        <v>153</v>
      </c>
      <c r="D16" s="170">
        <f>'Rehabil (m.s)'!S15</f>
        <v>2620</v>
      </c>
      <c r="E16" s="96">
        <v>3275.5</v>
      </c>
      <c r="F16" s="85">
        <f>D16*E16/100</f>
        <v>85818.1</v>
      </c>
    </row>
    <row r="17" spans="1:9" s="1" customFormat="1" ht="95.25" customHeight="1">
      <c r="A17" s="181">
        <v>5</v>
      </c>
      <c r="B17" s="182" t="s">
        <v>312</v>
      </c>
      <c r="C17" s="167" t="s">
        <v>153</v>
      </c>
      <c r="D17" s="171">
        <f>'Rehabil (m.s)'!S7</f>
        <v>5681.25</v>
      </c>
      <c r="E17" s="183">
        <v>2567.9499999999998</v>
      </c>
      <c r="F17" s="184">
        <f>D17*E17/100</f>
        <v>145891.65937499999</v>
      </c>
      <c r="G17" s="173"/>
    </row>
    <row r="18" spans="1:9" s="1" customFormat="1">
      <c r="A18" s="144"/>
      <c r="B18" s="86"/>
      <c r="C18" s="88"/>
      <c r="D18" s="88"/>
      <c r="E18" s="149" t="s">
        <v>238</v>
      </c>
      <c r="F18" s="150">
        <f>SUM(F10:F17)</f>
        <v>454993.75975000003</v>
      </c>
    </row>
    <row r="19" spans="1:9" s="48" customFormat="1" ht="12.75">
      <c r="A19" s="185"/>
      <c r="B19" s="186"/>
      <c r="C19" s="186"/>
      <c r="D19" s="186"/>
      <c r="E19" s="186"/>
      <c r="F19" s="186"/>
      <c r="G19" s="186"/>
      <c r="H19" s="186"/>
      <c r="I19" s="186"/>
    </row>
    <row r="20" spans="1:9">
      <c r="A20" s="62" t="s">
        <v>104</v>
      </c>
      <c r="B20" s="59" t="s">
        <v>105</v>
      </c>
      <c r="C20" s="61"/>
      <c r="D20" s="124"/>
      <c r="E20" s="3"/>
      <c r="F20" s="3"/>
    </row>
    <row r="21" spans="1:9" ht="118.5" customHeight="1">
      <c r="A21" s="122">
        <v>1</v>
      </c>
      <c r="B21" s="40" t="s">
        <v>47</v>
      </c>
      <c r="C21" s="30" t="s">
        <v>18</v>
      </c>
      <c r="D21" s="30">
        <f>'Rehabil (m.s)'!S43</f>
        <v>6.25</v>
      </c>
      <c r="E21" s="31">
        <v>6166.6</v>
      </c>
      <c r="F21" s="32">
        <f>D21*E21</f>
        <v>38541.25</v>
      </c>
    </row>
    <row r="22" spans="1:9" ht="44.25" customHeight="1">
      <c r="A22" s="123">
        <v>2</v>
      </c>
      <c r="B22" s="77" t="s">
        <v>52</v>
      </c>
      <c r="C22" s="30" t="s">
        <v>18</v>
      </c>
      <c r="D22" s="30">
        <f>'Rehabil (m.s)'!S46</f>
        <v>6.25</v>
      </c>
      <c r="E22" s="31">
        <v>169.4</v>
      </c>
      <c r="F22" s="32">
        <f t="shared" ref="F22" si="0">D22*E22</f>
        <v>1058.75</v>
      </c>
    </row>
    <row r="23" spans="1:9" s="1" customFormat="1" ht="140.25">
      <c r="A23" s="122">
        <v>3</v>
      </c>
      <c r="B23" s="74" t="s">
        <v>48</v>
      </c>
      <c r="C23" s="30" t="s">
        <v>18</v>
      </c>
      <c r="D23" s="30">
        <f>'Rehabil (m.s)'!S47</f>
        <v>6.25</v>
      </c>
      <c r="E23" s="31">
        <v>4253.8999999999996</v>
      </c>
      <c r="F23" s="32">
        <f>D23*E23</f>
        <v>26586.874999999996</v>
      </c>
    </row>
    <row r="24" spans="1:9" s="1" customFormat="1" ht="38.25">
      <c r="A24" s="122">
        <v>4</v>
      </c>
      <c r="B24" s="74" t="s">
        <v>49</v>
      </c>
      <c r="C24" s="30" t="s">
        <v>18</v>
      </c>
      <c r="D24" s="30">
        <f>'Rehabil (m.s)'!S48</f>
        <v>6.25</v>
      </c>
      <c r="E24" s="31">
        <v>938.47</v>
      </c>
      <c r="F24" s="32">
        <f>D24*E24</f>
        <v>5865.4375</v>
      </c>
    </row>
    <row r="25" spans="1:9" s="1" customFormat="1" ht="30" customHeight="1">
      <c r="A25" s="122">
        <v>5</v>
      </c>
      <c r="B25" s="74" t="s">
        <v>53</v>
      </c>
      <c r="C25" s="30" t="s">
        <v>18</v>
      </c>
      <c r="D25" s="30">
        <f>'Rehabil (m.s)'!S49</f>
        <v>6.25</v>
      </c>
      <c r="E25" s="31">
        <v>3432</v>
      </c>
      <c r="F25" s="32">
        <f t="shared" ref="F25" si="1">D25*E25</f>
        <v>21450</v>
      </c>
    </row>
    <row r="26" spans="1:9" s="1" customFormat="1">
      <c r="A26" s="351">
        <v>6</v>
      </c>
      <c r="B26" s="349" t="s">
        <v>46</v>
      </c>
      <c r="C26" s="33"/>
      <c r="D26" s="75"/>
      <c r="E26" s="35"/>
      <c r="F26" s="36"/>
    </row>
    <row r="27" spans="1:9" s="1" customFormat="1">
      <c r="A27" s="352"/>
      <c r="B27" s="350"/>
      <c r="C27" s="76" t="s">
        <v>18</v>
      </c>
      <c r="D27" s="76">
        <f>'Rehabil (m.s)'!S50</f>
        <v>2.5</v>
      </c>
      <c r="E27" s="78">
        <v>1109.46</v>
      </c>
      <c r="F27" s="143">
        <f>D27*E27</f>
        <v>2773.65</v>
      </c>
    </row>
    <row r="28" spans="1:9" s="1" customFormat="1" ht="38.25">
      <c r="A28" s="351">
        <v>7</v>
      </c>
      <c r="B28" s="74" t="s">
        <v>55</v>
      </c>
      <c r="C28" s="30"/>
      <c r="D28" s="30"/>
      <c r="E28" s="31"/>
      <c r="F28" s="32"/>
    </row>
    <row r="29" spans="1:9" s="1" customFormat="1">
      <c r="A29" s="353"/>
      <c r="B29" s="74" t="s">
        <v>56</v>
      </c>
      <c r="C29" s="30" t="s">
        <v>18</v>
      </c>
      <c r="D29" s="30">
        <f>'Rehabil (m.s)'!S51</f>
        <v>2.5</v>
      </c>
      <c r="E29" s="31">
        <v>695.42</v>
      </c>
      <c r="F29" s="32">
        <f t="shared" ref="F29:F38" si="2">D29*E29</f>
        <v>1738.55</v>
      </c>
    </row>
    <row r="30" spans="1:9" s="1" customFormat="1">
      <c r="A30" s="352"/>
      <c r="B30" s="74" t="s">
        <v>57</v>
      </c>
      <c r="C30" s="30" t="s">
        <v>18</v>
      </c>
      <c r="D30" s="30">
        <f>D29</f>
        <v>2.5</v>
      </c>
      <c r="E30" s="31">
        <v>956.12</v>
      </c>
      <c r="F30" s="32">
        <f t="shared" si="2"/>
        <v>2390.3000000000002</v>
      </c>
    </row>
    <row r="31" spans="1:9" s="1" customFormat="1" ht="63.75" customHeight="1">
      <c r="A31" s="358">
        <v>8</v>
      </c>
      <c r="B31" s="349" t="s">
        <v>39</v>
      </c>
      <c r="C31" s="360" t="s">
        <v>18</v>
      </c>
      <c r="D31" s="360">
        <f>'Rehabil (m.s)'!S53</f>
        <v>6.25</v>
      </c>
      <c r="E31" s="362">
        <v>689.7</v>
      </c>
      <c r="F31" s="364">
        <f>D31*E31</f>
        <v>4310.625</v>
      </c>
    </row>
    <row r="32" spans="1:9" s="1" customFormat="1" ht="6" customHeight="1">
      <c r="A32" s="358"/>
      <c r="B32" s="359"/>
      <c r="C32" s="361"/>
      <c r="D32" s="361"/>
      <c r="E32" s="363"/>
      <c r="F32" s="365"/>
    </row>
    <row r="33" spans="1:9" s="1" customFormat="1">
      <c r="A33" s="344">
        <v>9</v>
      </c>
      <c r="B33" s="349" t="s">
        <v>45</v>
      </c>
      <c r="C33" s="33"/>
      <c r="D33" s="155"/>
      <c r="E33" s="35"/>
      <c r="F33" s="36"/>
    </row>
    <row r="34" spans="1:9" s="1" customFormat="1">
      <c r="A34" s="345"/>
      <c r="B34" s="366"/>
      <c r="C34" s="156" t="s">
        <v>18</v>
      </c>
      <c r="D34" s="156">
        <v>8</v>
      </c>
      <c r="E34" s="157">
        <v>1097</v>
      </c>
      <c r="F34" s="158">
        <f>D34*E34</f>
        <v>8776</v>
      </c>
    </row>
    <row r="35" spans="1:9" s="1" customFormat="1">
      <c r="A35" s="343" t="s">
        <v>238</v>
      </c>
      <c r="B35" s="343"/>
      <c r="C35" s="343"/>
      <c r="D35" s="343"/>
      <c r="E35" s="343"/>
      <c r="F35" s="121">
        <f>SUM(F21:F34)</f>
        <v>113491.4375</v>
      </c>
    </row>
    <row r="36" spans="1:9" s="189" customFormat="1">
      <c r="A36" s="187"/>
      <c r="B36" s="188"/>
      <c r="C36" s="188"/>
      <c r="D36" s="188"/>
      <c r="E36" s="188"/>
      <c r="F36" s="188"/>
      <c r="G36" s="188"/>
      <c r="H36" s="188"/>
      <c r="I36" s="188"/>
    </row>
    <row r="37" spans="1:9" s="1" customFormat="1">
      <c r="A37" s="62" t="s">
        <v>114</v>
      </c>
      <c r="B37" s="59" t="s">
        <v>115</v>
      </c>
      <c r="C37" s="30"/>
      <c r="D37" s="30"/>
      <c r="E37" s="31"/>
      <c r="F37" s="41"/>
    </row>
    <row r="38" spans="1:9" s="1" customFormat="1" ht="38.25">
      <c r="A38" s="122">
        <v>1</v>
      </c>
      <c r="B38" s="14" t="s">
        <v>25</v>
      </c>
      <c r="C38" s="9" t="s">
        <v>26</v>
      </c>
      <c r="D38" s="10">
        <f>'Rehabil (m.s)'!S59</f>
        <v>13</v>
      </c>
      <c r="E38" s="15">
        <v>54</v>
      </c>
      <c r="F38" s="12">
        <f t="shared" si="2"/>
        <v>702</v>
      </c>
    </row>
    <row r="39" spans="1:9" s="1" customFormat="1" ht="51">
      <c r="A39" s="122">
        <v>2</v>
      </c>
      <c r="B39" s="8" t="s">
        <v>22</v>
      </c>
      <c r="C39" s="9" t="s">
        <v>23</v>
      </c>
      <c r="D39" s="10">
        <f>'Rehabil (m.s)'!S60</f>
        <v>4</v>
      </c>
      <c r="E39" s="11">
        <v>1130</v>
      </c>
      <c r="F39" s="12">
        <f>D39*E39</f>
        <v>4520</v>
      </c>
    </row>
    <row r="40" spans="1:9" s="1" customFormat="1" ht="63.75">
      <c r="A40" s="122">
        <v>3</v>
      </c>
      <c r="B40" s="14" t="s">
        <v>24</v>
      </c>
      <c r="C40" s="9" t="s">
        <v>23</v>
      </c>
      <c r="D40" s="10">
        <f>'Rehabil (m.s)'!S61</f>
        <v>56</v>
      </c>
      <c r="E40" s="11">
        <v>985</v>
      </c>
      <c r="F40" s="12">
        <f t="shared" ref="F40:F45" si="3">D40*E40</f>
        <v>55160</v>
      </c>
    </row>
    <row r="41" spans="1:9" s="1" customFormat="1" ht="38.25">
      <c r="A41" s="122">
        <v>4</v>
      </c>
      <c r="B41" s="14" t="s">
        <v>25</v>
      </c>
      <c r="C41" s="9" t="s">
        <v>26</v>
      </c>
      <c r="D41" s="10">
        <f>'Rehabil (m.s)'!S62</f>
        <v>77</v>
      </c>
      <c r="E41" s="15">
        <v>54</v>
      </c>
      <c r="F41" s="12">
        <f t="shared" si="3"/>
        <v>4158</v>
      </c>
    </row>
    <row r="42" spans="1:9" s="1" customFormat="1" ht="38.25">
      <c r="A42" s="122">
        <v>5</v>
      </c>
      <c r="B42" s="14" t="s">
        <v>27</v>
      </c>
      <c r="C42" s="9" t="s">
        <v>26</v>
      </c>
      <c r="D42" s="10">
        <f>'Rehabil (m.s)'!S63</f>
        <v>13</v>
      </c>
      <c r="E42" s="16">
        <v>83</v>
      </c>
      <c r="F42" s="12">
        <f t="shared" si="3"/>
        <v>1079</v>
      </c>
    </row>
    <row r="43" spans="1:9" s="1" customFormat="1" ht="38.25">
      <c r="A43" s="122">
        <v>6</v>
      </c>
      <c r="B43" s="14" t="s">
        <v>28</v>
      </c>
      <c r="C43" s="9" t="s">
        <v>26</v>
      </c>
      <c r="D43" s="10">
        <f>'Rehabil (m.s)'!S64</f>
        <v>13</v>
      </c>
      <c r="E43" s="15">
        <v>151</v>
      </c>
      <c r="F43" s="12">
        <f t="shared" si="3"/>
        <v>1963</v>
      </c>
    </row>
    <row r="44" spans="1:9" s="1" customFormat="1" ht="25.5">
      <c r="A44" s="122">
        <v>7</v>
      </c>
      <c r="B44" s="14" t="s">
        <v>29</v>
      </c>
      <c r="C44" s="9" t="s">
        <v>26</v>
      </c>
      <c r="D44" s="10">
        <f>'Rehabil (m.s)'!S65</f>
        <v>4</v>
      </c>
      <c r="E44" s="15">
        <v>72</v>
      </c>
      <c r="F44" s="12">
        <f t="shared" si="3"/>
        <v>288</v>
      </c>
    </row>
    <row r="45" spans="1:9" s="1" customFormat="1" ht="25.5">
      <c r="A45" s="122">
        <v>8</v>
      </c>
      <c r="B45" s="14" t="s">
        <v>30</v>
      </c>
      <c r="C45" s="9" t="s">
        <v>26</v>
      </c>
      <c r="D45" s="10">
        <f>'Rehabil (m.s)'!S67</f>
        <v>50</v>
      </c>
      <c r="E45" s="15">
        <v>70</v>
      </c>
      <c r="F45" s="12">
        <f t="shared" si="3"/>
        <v>3500</v>
      </c>
    </row>
    <row r="46" spans="1:9" s="1" customFormat="1">
      <c r="A46" s="355" t="s">
        <v>189</v>
      </c>
      <c r="B46" s="356"/>
      <c r="C46" s="356"/>
      <c r="D46" s="356"/>
      <c r="E46" s="357"/>
      <c r="F46" s="121">
        <f>SUM(F38:F45)</f>
        <v>71370</v>
      </c>
    </row>
    <row r="47" spans="1:9" s="68" customFormat="1"/>
    <row r="48" spans="1:9" s="68" customFormat="1"/>
    <row r="49" s="68" customFormat="1"/>
    <row r="50" s="68" customFormat="1"/>
    <row r="51" s="68" customFormat="1"/>
    <row r="52" s="68" customFormat="1"/>
    <row r="53" s="68" customFormat="1"/>
    <row r="54" s="68" customFormat="1"/>
    <row r="55" s="68" customFormat="1"/>
    <row r="56" s="68" customFormat="1"/>
    <row r="57" s="68" customFormat="1"/>
    <row r="58" s="68" customFormat="1"/>
    <row r="59" s="68" customFormat="1"/>
    <row r="60" s="68" customFormat="1"/>
    <row r="61" s="68" customFormat="1"/>
    <row r="62" s="68" customFormat="1"/>
    <row r="63" s="68" customFormat="1"/>
    <row r="64" s="68" customFormat="1"/>
    <row r="65" s="68" customFormat="1"/>
    <row r="66" s="68" customFormat="1"/>
    <row r="67" s="68" customFormat="1"/>
    <row r="68" s="68" customFormat="1"/>
    <row r="69" s="68" customFormat="1"/>
    <row r="70" s="68" customFormat="1"/>
    <row r="71" s="68" customFormat="1"/>
    <row r="72" s="68" customFormat="1"/>
    <row r="73" s="68" customFormat="1"/>
    <row r="74" s="68" customFormat="1"/>
    <row r="75" s="68" customFormat="1"/>
    <row r="76" s="68" customFormat="1"/>
    <row r="77" s="68" customFormat="1"/>
    <row r="78" s="68" customFormat="1"/>
    <row r="79" s="68" customFormat="1"/>
    <row r="80" s="68" customFormat="1"/>
    <row r="81" spans="1:6" s="68" customFormat="1"/>
    <row r="82" spans="1:6" s="68" customFormat="1"/>
    <row r="83" spans="1:6" s="68" customFormat="1"/>
    <row r="84" spans="1:6" s="68" customFormat="1"/>
    <row r="85" spans="1:6" s="68" customFormat="1"/>
    <row r="86" spans="1:6" s="1" customFormat="1" ht="15.75">
      <c r="A86" s="354" t="s">
        <v>188</v>
      </c>
      <c r="B86" s="354"/>
      <c r="C86" s="354"/>
      <c r="D86" s="354"/>
      <c r="E86" s="354"/>
      <c r="F86" s="354"/>
    </row>
    <row r="87" spans="1:6" s="1" customFormat="1" ht="15.75">
      <c r="A87" s="142" t="s">
        <v>38</v>
      </c>
      <c r="B87" s="142" t="s">
        <v>239</v>
      </c>
      <c r="C87" s="142"/>
      <c r="D87" s="142"/>
      <c r="E87" s="142"/>
      <c r="F87" s="142"/>
    </row>
    <row r="88" spans="1:6" s="1" customFormat="1" ht="38.25">
      <c r="A88" s="216">
        <v>1</v>
      </c>
      <c r="B88" s="210" t="s">
        <v>240</v>
      </c>
      <c r="C88" s="211" t="s">
        <v>79</v>
      </c>
      <c r="D88" s="174">
        <f>'Rehabil (m.s)'!S12</f>
        <v>1180</v>
      </c>
      <c r="E88" s="297">
        <v>202</v>
      </c>
      <c r="F88" s="298">
        <f t="shared" ref="F88:F105" si="4">D88*E88</f>
        <v>238360</v>
      </c>
    </row>
    <row r="89" spans="1:6" s="1" customFormat="1">
      <c r="A89" s="216">
        <v>2</v>
      </c>
      <c r="B89" s="210" t="s">
        <v>150</v>
      </c>
      <c r="C89" s="211" t="s">
        <v>79</v>
      </c>
      <c r="D89" s="218">
        <f>'Rehabil (m.s)'!S13</f>
        <v>812.5</v>
      </c>
      <c r="E89" s="299">
        <v>150</v>
      </c>
      <c r="F89" s="298">
        <f t="shared" si="4"/>
        <v>121875</v>
      </c>
    </row>
    <row r="90" spans="1:6" s="1" customFormat="1" ht="38.25">
      <c r="A90" s="216">
        <v>3</v>
      </c>
      <c r="B90" s="219" t="s">
        <v>241</v>
      </c>
      <c r="C90" s="211" t="s">
        <v>79</v>
      </c>
      <c r="D90" s="218">
        <f>'Rehabil (m.s)'!S5</f>
        <v>3848.75</v>
      </c>
      <c r="E90" s="299">
        <v>84</v>
      </c>
      <c r="F90" s="298">
        <f t="shared" si="4"/>
        <v>323295</v>
      </c>
    </row>
    <row r="91" spans="1:6" s="1" customFormat="1" ht="63.75">
      <c r="A91" s="216">
        <v>4</v>
      </c>
      <c r="B91" s="219" t="s">
        <v>242</v>
      </c>
      <c r="C91" s="211" t="s">
        <v>79</v>
      </c>
      <c r="D91" s="218">
        <f>'Rehabil (m.s)'!S6</f>
        <v>11041.25</v>
      </c>
      <c r="E91" s="299">
        <v>91</v>
      </c>
      <c r="F91" s="298">
        <f t="shared" si="4"/>
        <v>1004753.75</v>
      </c>
    </row>
    <row r="92" spans="1:6" s="1" customFormat="1" ht="38.25">
      <c r="A92" s="209">
        <v>5</v>
      </c>
      <c r="B92" s="219" t="s">
        <v>243</v>
      </c>
      <c r="C92" s="88" t="s">
        <v>165</v>
      </c>
      <c r="D92" s="102">
        <f>'Rehabil (m.s)'!S25</f>
        <v>455</v>
      </c>
      <c r="E92" s="300">
        <v>64</v>
      </c>
      <c r="F92" s="298">
        <f t="shared" si="4"/>
        <v>29120</v>
      </c>
    </row>
    <row r="93" spans="1:6" s="1" customFormat="1" ht="38.25">
      <c r="A93" s="209">
        <v>6</v>
      </c>
      <c r="B93" s="219" t="s">
        <v>244</v>
      </c>
      <c r="C93" s="88" t="s">
        <v>165</v>
      </c>
      <c r="D93" s="102">
        <f>'Rehabil (m.s)'!S26</f>
        <v>740</v>
      </c>
      <c r="E93" s="300">
        <v>64</v>
      </c>
      <c r="F93" s="298">
        <f t="shared" si="4"/>
        <v>47360</v>
      </c>
    </row>
    <row r="94" spans="1:6" s="1" customFormat="1" ht="51">
      <c r="A94" s="209">
        <v>7</v>
      </c>
      <c r="B94" s="219" t="s">
        <v>245</v>
      </c>
      <c r="C94" s="88" t="s">
        <v>165</v>
      </c>
      <c r="D94" s="102">
        <f>'Rehabil (m.s)'!S28</f>
        <v>855</v>
      </c>
      <c r="E94" s="300">
        <v>24</v>
      </c>
      <c r="F94" s="301">
        <f t="shared" si="4"/>
        <v>20520</v>
      </c>
    </row>
    <row r="95" spans="1:6" s="1" customFormat="1" ht="25.5">
      <c r="A95" s="209">
        <v>8</v>
      </c>
      <c r="B95" s="219" t="s">
        <v>246</v>
      </c>
      <c r="C95" s="88" t="s">
        <v>247</v>
      </c>
      <c r="D95" s="102">
        <f>'Rehabil (m.s)'!S41</f>
        <v>437.5</v>
      </c>
      <c r="E95" s="300">
        <v>1817</v>
      </c>
      <c r="F95" s="301">
        <f t="shared" si="4"/>
        <v>794937.5</v>
      </c>
    </row>
    <row r="96" spans="1:6" s="1" customFormat="1" ht="89.25">
      <c r="A96" s="148">
        <v>9</v>
      </c>
      <c r="B96" s="219" t="s">
        <v>271</v>
      </c>
      <c r="C96" s="88" t="s">
        <v>79</v>
      </c>
      <c r="D96" s="102">
        <f>'Rehabil (m.s)'!S11</f>
        <v>2371.875</v>
      </c>
      <c r="E96" s="300">
        <v>131</v>
      </c>
      <c r="F96" s="301">
        <f t="shared" si="4"/>
        <v>310715.625</v>
      </c>
    </row>
    <row r="97" spans="1:6" s="1" customFormat="1" ht="76.5">
      <c r="A97" s="148">
        <v>10</v>
      </c>
      <c r="B97" s="219" t="s">
        <v>272</v>
      </c>
      <c r="C97" s="88" t="s">
        <v>79</v>
      </c>
      <c r="D97" s="102">
        <f>'Rehabil (m.s)'!S14</f>
        <v>750</v>
      </c>
      <c r="E97" s="300">
        <v>131</v>
      </c>
      <c r="F97" s="301">
        <f t="shared" si="4"/>
        <v>98250</v>
      </c>
    </row>
    <row r="98" spans="1:6" s="1" customFormat="1" ht="38.25">
      <c r="A98" s="148">
        <v>11</v>
      </c>
      <c r="B98" s="219" t="s">
        <v>275</v>
      </c>
      <c r="C98" s="88" t="s">
        <v>79</v>
      </c>
      <c r="D98" s="102">
        <f>D97</f>
        <v>750</v>
      </c>
      <c r="E98" s="300">
        <v>42</v>
      </c>
      <c r="F98" s="301">
        <f t="shared" si="4"/>
        <v>31500</v>
      </c>
    </row>
    <row r="99" spans="1:6" s="1" customFormat="1" ht="51">
      <c r="A99" s="148">
        <v>12</v>
      </c>
      <c r="B99" s="219" t="s">
        <v>273</v>
      </c>
      <c r="C99" s="88" t="s">
        <v>79</v>
      </c>
      <c r="D99" s="102">
        <f>'Rehabil (m.s)'!S16</f>
        <v>6543.75</v>
      </c>
      <c r="E99" s="300">
        <v>282</v>
      </c>
      <c r="F99" s="301">
        <f t="shared" si="4"/>
        <v>1845337.5</v>
      </c>
    </row>
    <row r="100" spans="1:6" s="1" customFormat="1" ht="25.5">
      <c r="A100" s="148">
        <v>13</v>
      </c>
      <c r="B100" s="219" t="s">
        <v>274</v>
      </c>
      <c r="C100" s="88" t="s">
        <v>79</v>
      </c>
      <c r="D100" s="102">
        <f>'Rehabil (m.s)'!S18</f>
        <v>825</v>
      </c>
      <c r="E100" s="300">
        <v>186</v>
      </c>
      <c r="F100" s="301">
        <f t="shared" si="4"/>
        <v>153450</v>
      </c>
    </row>
    <row r="101" spans="1:6" s="1" customFormat="1" ht="38.25">
      <c r="A101" s="148">
        <v>14</v>
      </c>
      <c r="B101" s="219" t="s">
        <v>276</v>
      </c>
      <c r="C101" s="88" t="s">
        <v>79</v>
      </c>
      <c r="D101" s="102">
        <f>'Rehabil (m.s)'!S22</f>
        <v>157.5</v>
      </c>
      <c r="E101" s="300">
        <v>275</v>
      </c>
      <c r="F101" s="301">
        <f t="shared" si="4"/>
        <v>43312.5</v>
      </c>
    </row>
    <row r="102" spans="1:6" s="1" customFormat="1" ht="38.25">
      <c r="A102" s="148">
        <v>15</v>
      </c>
      <c r="B102" s="219" t="s">
        <v>277</v>
      </c>
      <c r="C102" s="88" t="s">
        <v>79</v>
      </c>
      <c r="D102" s="102">
        <f>'Rehabil (m.s)'!S23</f>
        <v>420</v>
      </c>
      <c r="E102" s="300">
        <v>275</v>
      </c>
      <c r="F102" s="301">
        <f t="shared" si="4"/>
        <v>115500</v>
      </c>
    </row>
    <row r="103" spans="1:6" s="1" customFormat="1" ht="25.5">
      <c r="A103" s="148">
        <v>16</v>
      </c>
      <c r="B103" s="219" t="s">
        <v>278</v>
      </c>
      <c r="C103" s="88" t="s">
        <v>79</v>
      </c>
      <c r="D103" s="102">
        <f>'Rehabil (m.s)'!S24</f>
        <v>240</v>
      </c>
      <c r="E103" s="300">
        <v>538</v>
      </c>
      <c r="F103" s="301">
        <f t="shared" si="4"/>
        <v>129120</v>
      </c>
    </row>
    <row r="104" spans="1:6" s="1" customFormat="1" ht="51">
      <c r="A104" s="148">
        <v>17</v>
      </c>
      <c r="B104" s="219" t="s">
        <v>279</v>
      </c>
      <c r="C104" s="88" t="s">
        <v>79</v>
      </c>
      <c r="D104" s="102">
        <f>'Rehabil (m.s)'!S28</f>
        <v>855</v>
      </c>
      <c r="E104" s="300">
        <v>24</v>
      </c>
      <c r="F104" s="301">
        <f t="shared" si="4"/>
        <v>20520</v>
      </c>
    </row>
    <row r="105" spans="1:6" s="1" customFormat="1" ht="25.5">
      <c r="A105" s="148">
        <v>18</v>
      </c>
      <c r="B105" s="219" t="s">
        <v>280</v>
      </c>
      <c r="C105" s="88" t="s">
        <v>79</v>
      </c>
      <c r="D105" s="102">
        <f>'Rehabil (m.s)'!S40</f>
        <v>875</v>
      </c>
      <c r="E105" s="300">
        <v>140</v>
      </c>
      <c r="F105" s="301">
        <f t="shared" si="4"/>
        <v>122500</v>
      </c>
    </row>
    <row r="106" spans="1:6" s="1" customFormat="1">
      <c r="A106" s="346" t="s">
        <v>189</v>
      </c>
      <c r="B106" s="347"/>
      <c r="C106" s="347"/>
      <c r="D106" s="347"/>
      <c r="E106" s="348"/>
      <c r="F106" s="302">
        <f>SUM(F88:F105)</f>
        <v>5450426.875</v>
      </c>
    </row>
    <row r="107" spans="1:6" s="1" customFormat="1" ht="15.75">
      <c r="A107" s="206" t="s">
        <v>114</v>
      </c>
      <c r="B107" s="206" t="s">
        <v>249</v>
      </c>
      <c r="C107" s="206"/>
      <c r="D107" s="206"/>
      <c r="E107" s="206"/>
      <c r="F107" s="206"/>
    </row>
    <row r="108" spans="1:6" s="1" customFormat="1" ht="30" customHeight="1">
      <c r="A108" s="216">
        <v>1</v>
      </c>
      <c r="B108" s="219" t="s">
        <v>33</v>
      </c>
      <c r="C108" s="30" t="s">
        <v>26</v>
      </c>
      <c r="D108" s="30">
        <f>'Rehabil (m.s)'!S56</f>
        <v>50</v>
      </c>
      <c r="E108" s="303">
        <v>280</v>
      </c>
      <c r="F108" s="298">
        <f t="shared" ref="F108:F112" si="5">D108*E108</f>
        <v>14000</v>
      </c>
    </row>
    <row r="109" spans="1:6" s="1" customFormat="1" ht="25.5">
      <c r="A109" s="216">
        <v>2</v>
      </c>
      <c r="B109" s="219" t="s">
        <v>34</v>
      </c>
      <c r="C109" s="30" t="s">
        <v>26</v>
      </c>
      <c r="D109" s="30">
        <f>'Rehabil (m.s)'!S57</f>
        <v>4</v>
      </c>
      <c r="E109" s="304">
        <v>3980</v>
      </c>
      <c r="F109" s="298">
        <f t="shared" si="5"/>
        <v>15920</v>
      </c>
    </row>
    <row r="110" spans="1:6" s="1" customFormat="1" ht="51">
      <c r="A110" s="216">
        <v>3</v>
      </c>
      <c r="B110" s="219" t="s">
        <v>32</v>
      </c>
      <c r="C110" s="30" t="s">
        <v>26</v>
      </c>
      <c r="D110" s="30">
        <f>'Rehabil (m.s)'!S58</f>
        <v>6</v>
      </c>
      <c r="E110" s="303">
        <v>333</v>
      </c>
      <c r="F110" s="298">
        <f t="shared" si="5"/>
        <v>1998</v>
      </c>
    </row>
    <row r="111" spans="1:6" s="1" customFormat="1" ht="51">
      <c r="A111" s="216">
        <v>4</v>
      </c>
      <c r="B111" s="219" t="s">
        <v>31</v>
      </c>
      <c r="C111" s="30" t="s">
        <v>26</v>
      </c>
      <c r="D111" s="30">
        <f>'Rehabil (m.s)'!S66</f>
        <v>4</v>
      </c>
      <c r="E111" s="303">
        <v>318</v>
      </c>
      <c r="F111" s="298">
        <f t="shared" si="5"/>
        <v>1272</v>
      </c>
    </row>
    <row r="112" spans="1:6" s="1" customFormat="1" ht="25.5">
      <c r="A112" s="216">
        <v>5</v>
      </c>
      <c r="B112" s="219" t="s">
        <v>281</v>
      </c>
      <c r="C112" s="30" t="s">
        <v>26</v>
      </c>
      <c r="D112" s="30">
        <f>'Rehabil (m.s)'!S59</f>
        <v>13</v>
      </c>
      <c r="E112" s="303">
        <v>150</v>
      </c>
      <c r="F112" s="305">
        <f t="shared" si="5"/>
        <v>1950</v>
      </c>
    </row>
    <row r="113" spans="1:6" s="1" customFormat="1">
      <c r="A113" s="346" t="s">
        <v>189</v>
      </c>
      <c r="B113" s="347"/>
      <c r="C113" s="347"/>
      <c r="D113" s="347"/>
      <c r="E113" s="348"/>
      <c r="F113" s="302">
        <f>SUM(F108:F112)</f>
        <v>35140</v>
      </c>
    </row>
    <row r="114" spans="1:6" s="1" customFormat="1">
      <c r="A114" s="112"/>
      <c r="B114" s="113"/>
      <c r="C114" s="114"/>
      <c r="D114" s="114"/>
      <c r="E114" s="115"/>
      <c r="F114" s="116"/>
    </row>
    <row r="115" spans="1:6" s="1" customFormat="1">
      <c r="A115" s="69"/>
      <c r="B115" s="117"/>
      <c r="C115" s="118"/>
      <c r="D115" s="118"/>
      <c r="E115" s="119"/>
      <c r="F115" s="120"/>
    </row>
    <row r="116" spans="1:6" s="1" customFormat="1">
      <c r="A116" s="69"/>
      <c r="B116" s="117"/>
      <c r="C116" s="118"/>
      <c r="D116" s="118"/>
      <c r="E116" s="119"/>
      <c r="F116" s="120"/>
    </row>
    <row r="117" spans="1:6" s="1" customFormat="1">
      <c r="A117" s="69"/>
      <c r="B117" s="117"/>
      <c r="C117" s="118"/>
      <c r="D117" s="118"/>
      <c r="E117" s="119"/>
      <c r="F117" s="120"/>
    </row>
  </sheetData>
  <mergeCells count="31">
    <mergeCell ref="A35:E35"/>
    <mergeCell ref="A33:A34"/>
    <mergeCell ref="A113:E113"/>
    <mergeCell ref="B26:B27"/>
    <mergeCell ref="A26:A27"/>
    <mergeCell ref="A28:A30"/>
    <mergeCell ref="A86:F86"/>
    <mergeCell ref="A46:E46"/>
    <mergeCell ref="A106:E106"/>
    <mergeCell ref="A31:A32"/>
    <mergeCell ref="B31:B32"/>
    <mergeCell ref="C31:C32"/>
    <mergeCell ref="D31:D32"/>
    <mergeCell ref="E31:E32"/>
    <mergeCell ref="F31:F32"/>
    <mergeCell ref="B33:B34"/>
    <mergeCell ref="A15:A16"/>
    <mergeCell ref="A13:A14"/>
    <mergeCell ref="A10:A11"/>
    <mergeCell ref="B6:F6"/>
    <mergeCell ref="A7:F7"/>
    <mergeCell ref="A8:A9"/>
    <mergeCell ref="B8:B9"/>
    <mergeCell ref="C8:C9"/>
    <mergeCell ref="D8:D9"/>
    <mergeCell ref="F8:F9"/>
    <mergeCell ref="A1:F1"/>
    <mergeCell ref="A2:F2"/>
    <mergeCell ref="A3:F3"/>
    <mergeCell ref="A4:F4"/>
    <mergeCell ref="A5:F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S67"/>
  <sheetViews>
    <sheetView topLeftCell="C36" zoomScale="85" zoomScaleNormal="85" workbookViewId="0">
      <selection activeCell="S53" sqref="S53"/>
    </sheetView>
  </sheetViews>
  <sheetFormatPr defaultRowHeight="15"/>
  <cols>
    <col min="1" max="1" width="7.140625" customWidth="1"/>
    <col min="2" max="2" width="37.5703125" customWidth="1"/>
    <col min="3" max="3" width="6.5703125" customWidth="1"/>
    <col min="4" max="4" width="8.140625" customWidth="1"/>
    <col min="5" max="6" width="8.140625" style="1" customWidth="1"/>
    <col min="7" max="7" width="7.140625" style="1" customWidth="1"/>
    <col min="8" max="10" width="8.140625" style="1" customWidth="1"/>
    <col min="11" max="11" width="7.140625" style="1" customWidth="1"/>
    <col min="12" max="14" width="8.140625" style="1" customWidth="1"/>
    <col min="15" max="16" width="7.140625" style="1" customWidth="1"/>
    <col min="17" max="18" width="8.85546875" style="1" customWidth="1"/>
    <col min="19" max="19" width="8.85546875" style="20" customWidth="1"/>
    <col min="20" max="26" width="8.85546875" customWidth="1"/>
  </cols>
  <sheetData>
    <row r="1" spans="1:19" s="1" customFormat="1" ht="18.75">
      <c r="B1" s="367" t="s">
        <v>204</v>
      </c>
      <c r="C1" s="367"/>
      <c r="D1" s="368"/>
      <c r="E1" s="368"/>
      <c r="F1" s="140"/>
      <c r="G1" s="140"/>
      <c r="H1" s="140"/>
      <c r="I1" s="140"/>
      <c r="J1" s="140"/>
      <c r="K1" s="140"/>
      <c r="L1" s="140"/>
      <c r="M1" s="140"/>
      <c r="N1" s="140"/>
      <c r="O1" s="140"/>
      <c r="P1" s="140"/>
      <c r="Q1" s="140"/>
      <c r="R1" s="140"/>
      <c r="S1" s="20"/>
    </row>
    <row r="2" spans="1:19" s="1" customFormat="1">
      <c r="B2" s="73"/>
      <c r="C2" s="73"/>
      <c r="D2" s="369" t="s">
        <v>265</v>
      </c>
      <c r="E2" s="370"/>
      <c r="F2" s="370"/>
      <c r="G2" s="370"/>
      <c r="H2" s="369" t="s">
        <v>267</v>
      </c>
      <c r="I2" s="370"/>
      <c r="J2" s="370"/>
      <c r="K2" s="370"/>
      <c r="L2" s="369" t="s">
        <v>269</v>
      </c>
      <c r="M2" s="370"/>
      <c r="N2" s="370"/>
      <c r="O2" s="69"/>
      <c r="P2" s="69"/>
      <c r="Q2" s="69"/>
      <c r="R2" s="69"/>
      <c r="S2" s="20"/>
    </row>
    <row r="3" spans="1:19" s="64" customFormat="1" ht="35.25" customHeight="1">
      <c r="A3" s="25" t="s">
        <v>0</v>
      </c>
      <c r="B3" s="25" t="s">
        <v>131</v>
      </c>
      <c r="C3" s="25" t="s">
        <v>12</v>
      </c>
      <c r="D3" s="24" t="s">
        <v>219</v>
      </c>
      <c r="E3" s="24" t="s">
        <v>220</v>
      </c>
      <c r="F3" s="24" t="s">
        <v>221</v>
      </c>
      <c r="G3" s="24" t="s">
        <v>266</v>
      </c>
      <c r="H3" s="24" t="s">
        <v>219</v>
      </c>
      <c r="I3" s="24" t="s">
        <v>220</v>
      </c>
      <c r="J3" s="24" t="s">
        <v>221</v>
      </c>
      <c r="K3" s="24" t="s">
        <v>268</v>
      </c>
      <c r="L3" s="24" t="s">
        <v>219</v>
      </c>
      <c r="M3" s="24" t="s">
        <v>220</v>
      </c>
      <c r="N3" s="24" t="s">
        <v>258</v>
      </c>
      <c r="O3" s="24" t="s">
        <v>270</v>
      </c>
      <c r="P3" s="24"/>
      <c r="Q3" s="25"/>
      <c r="R3" s="25"/>
      <c r="S3" s="134" t="s">
        <v>17</v>
      </c>
    </row>
    <row r="4" spans="1:19" s="65" customFormat="1">
      <c r="A4" s="79" t="s">
        <v>38</v>
      </c>
      <c r="B4" s="80" t="s">
        <v>151</v>
      </c>
      <c r="S4" s="135"/>
    </row>
    <row r="5" spans="1:19" s="177" customFormat="1" ht="15" customHeight="1">
      <c r="A5" s="66">
        <v>1</v>
      </c>
      <c r="B5" s="175" t="s">
        <v>80</v>
      </c>
      <c r="C5" s="176" t="s">
        <v>79</v>
      </c>
      <c r="D5" s="177">
        <f>14*17.5</f>
        <v>245</v>
      </c>
      <c r="E5" s="177">
        <f>14*17.5</f>
        <v>245</v>
      </c>
      <c r="F5" s="177">
        <f>14*17.5</f>
        <v>245</v>
      </c>
      <c r="G5" s="177">
        <f>30*6</f>
        <v>180</v>
      </c>
      <c r="H5" s="177">
        <f>16*18</f>
        <v>288</v>
      </c>
      <c r="I5" s="177">
        <f>16*18</f>
        <v>288</v>
      </c>
      <c r="J5" s="177">
        <f>16*18</f>
        <v>288</v>
      </c>
      <c r="K5" s="177">
        <f>8*46</f>
        <v>368</v>
      </c>
      <c r="L5" s="177">
        <f>16*18</f>
        <v>288</v>
      </c>
      <c r="M5" s="177">
        <f>16*18</f>
        <v>288</v>
      </c>
      <c r="N5" s="160">
        <f>38*6</f>
        <v>228</v>
      </c>
      <c r="O5" s="177">
        <f>2*8*8</f>
        <v>128</v>
      </c>
      <c r="S5" s="160">
        <f>SUM(D5:R5)*1.25</f>
        <v>3848.75</v>
      </c>
    </row>
    <row r="6" spans="1:19" s="177" customFormat="1" ht="15" customHeight="1">
      <c r="A6" s="66">
        <v>2</v>
      </c>
      <c r="B6" s="175" t="s">
        <v>81</v>
      </c>
      <c r="C6" s="176" t="s">
        <v>79</v>
      </c>
      <c r="D6" s="177">
        <f>63*11</f>
        <v>693</v>
      </c>
      <c r="E6" s="177">
        <f>63*11</f>
        <v>693</v>
      </c>
      <c r="F6" s="177">
        <f>63*11</f>
        <v>693</v>
      </c>
      <c r="G6" s="177">
        <f>72*11</f>
        <v>792</v>
      </c>
      <c r="H6" s="177">
        <f>70*11</f>
        <v>770</v>
      </c>
      <c r="I6" s="177">
        <f>70*11</f>
        <v>770</v>
      </c>
      <c r="J6" s="177">
        <f>70*11</f>
        <v>770</v>
      </c>
      <c r="K6" s="177">
        <f>108*11</f>
        <v>1188</v>
      </c>
      <c r="L6" s="177">
        <f>68*11</f>
        <v>748</v>
      </c>
      <c r="M6" s="177">
        <f>68*11</f>
        <v>748</v>
      </c>
      <c r="N6" s="177">
        <f>88*11</f>
        <v>968</v>
      </c>
      <c r="Q6" s="160"/>
      <c r="R6" s="160"/>
      <c r="S6" s="160">
        <f t="shared" ref="S6:S53" si="0">SUM(D6:R6)*1.25</f>
        <v>11041.25</v>
      </c>
    </row>
    <row r="7" spans="1:19" s="177" customFormat="1" ht="15" customHeight="1">
      <c r="A7" s="66">
        <v>3</v>
      </c>
      <c r="B7" s="175" t="s">
        <v>82</v>
      </c>
      <c r="C7" s="176" t="s">
        <v>79</v>
      </c>
      <c r="D7" s="177">
        <f>160*15</f>
        <v>2400</v>
      </c>
      <c r="H7" s="177">
        <f>143*15</f>
        <v>2145</v>
      </c>
      <c r="S7" s="160">
        <f t="shared" si="0"/>
        <v>5681.25</v>
      </c>
    </row>
    <row r="8" spans="1:19" s="177" customFormat="1" ht="15" customHeight="1">
      <c r="A8" s="66">
        <v>4</v>
      </c>
      <c r="B8" s="175" t="s">
        <v>83</v>
      </c>
      <c r="C8" s="176" t="s">
        <v>79</v>
      </c>
      <c r="S8" s="160">
        <f t="shared" si="0"/>
        <v>0</v>
      </c>
    </row>
    <row r="9" spans="1:19" s="177" customFormat="1" ht="15" customHeight="1">
      <c r="A9" s="66">
        <v>5</v>
      </c>
      <c r="B9" s="175" t="s">
        <v>19</v>
      </c>
      <c r="C9" s="176" t="s">
        <v>79</v>
      </c>
      <c r="E9" s="177">
        <f>65*11</f>
        <v>715</v>
      </c>
      <c r="Q9" s="160"/>
      <c r="R9" s="160"/>
      <c r="S9" s="160">
        <f t="shared" si="0"/>
        <v>893.75</v>
      </c>
    </row>
    <row r="10" spans="1:19" s="177" customFormat="1" ht="15" customHeight="1">
      <c r="A10" s="66">
        <v>6</v>
      </c>
      <c r="B10" s="175" t="s">
        <v>1</v>
      </c>
      <c r="C10" s="176" t="s">
        <v>79</v>
      </c>
      <c r="S10" s="160">
        <f t="shared" si="0"/>
        <v>0</v>
      </c>
    </row>
    <row r="11" spans="1:19" s="177" customFormat="1" ht="15" customHeight="1">
      <c r="A11" s="178">
        <v>7</v>
      </c>
      <c r="B11" s="175" t="s">
        <v>183</v>
      </c>
      <c r="C11" s="176" t="s">
        <v>79</v>
      </c>
      <c r="D11" s="177">
        <f>65*2.5</f>
        <v>162.5</v>
      </c>
      <c r="E11" s="177">
        <f>65*2.5</f>
        <v>162.5</v>
      </c>
      <c r="F11" s="177">
        <f>65*2.5</f>
        <v>162.5</v>
      </c>
      <c r="G11" s="177">
        <f>72*5</f>
        <v>360</v>
      </c>
      <c r="K11" s="177">
        <f>108*2.5</f>
        <v>270</v>
      </c>
      <c r="L11" s="177">
        <f>68*2.5</f>
        <v>170</v>
      </c>
      <c r="M11" s="177">
        <f>68*2.5</f>
        <v>170</v>
      </c>
      <c r="N11" s="177">
        <f>88*5</f>
        <v>440</v>
      </c>
      <c r="S11" s="160">
        <f t="shared" si="0"/>
        <v>2371.875</v>
      </c>
    </row>
    <row r="12" spans="1:19" s="177" customFormat="1" ht="15" customHeight="1">
      <c r="A12" s="178">
        <v>9</v>
      </c>
      <c r="B12" s="175" t="s">
        <v>84</v>
      </c>
      <c r="C12" s="176" t="s">
        <v>79</v>
      </c>
      <c r="K12" s="177">
        <v>368</v>
      </c>
      <c r="L12" s="177">
        <v>288</v>
      </c>
      <c r="M12" s="177">
        <v>288</v>
      </c>
      <c r="S12" s="160">
        <f t="shared" si="0"/>
        <v>1180</v>
      </c>
    </row>
    <row r="13" spans="1:19" s="177" customFormat="1" ht="15" customHeight="1">
      <c r="A13" s="178">
        <v>10</v>
      </c>
      <c r="B13" s="175" t="s">
        <v>149</v>
      </c>
      <c r="C13" s="176" t="s">
        <v>79</v>
      </c>
      <c r="G13" s="160"/>
      <c r="H13" s="177">
        <v>150</v>
      </c>
      <c r="I13" s="177">
        <v>150</v>
      </c>
      <c r="J13" s="177">
        <v>150</v>
      </c>
      <c r="K13" s="160"/>
      <c r="L13" s="160">
        <v>100</v>
      </c>
      <c r="M13" s="160">
        <v>100</v>
      </c>
      <c r="O13" s="160"/>
      <c r="P13" s="160"/>
      <c r="S13" s="160">
        <f t="shared" si="0"/>
        <v>812.5</v>
      </c>
    </row>
    <row r="14" spans="1:19" s="177" customFormat="1" ht="15" customHeight="1">
      <c r="A14" s="178">
        <v>11</v>
      </c>
      <c r="B14" s="175" t="s">
        <v>85</v>
      </c>
      <c r="C14" s="176" t="s">
        <v>79</v>
      </c>
      <c r="D14" s="177">
        <v>200</v>
      </c>
      <c r="E14" s="177">
        <v>200</v>
      </c>
      <c r="F14" s="177">
        <v>200</v>
      </c>
      <c r="S14" s="160">
        <f t="shared" si="0"/>
        <v>750</v>
      </c>
    </row>
    <row r="15" spans="1:19" s="177" customFormat="1" ht="15" customHeight="1">
      <c r="A15" s="169">
        <v>14</v>
      </c>
      <c r="B15" s="175" t="s">
        <v>130</v>
      </c>
      <c r="C15" s="176" t="s">
        <v>79</v>
      </c>
      <c r="D15" s="160"/>
      <c r="E15" s="160"/>
      <c r="F15" s="160"/>
      <c r="G15" s="160"/>
      <c r="H15" s="160">
        <f>16*18</f>
        <v>288</v>
      </c>
      <c r="I15" s="160">
        <f>16*18</f>
        <v>288</v>
      </c>
      <c r="J15" s="160">
        <f>16*18</f>
        <v>288</v>
      </c>
      <c r="K15" s="160">
        <f>46*8</f>
        <v>368</v>
      </c>
      <c r="L15" s="160">
        <f>16*18</f>
        <v>288</v>
      </c>
      <c r="M15" s="160">
        <f>16*18</f>
        <v>288</v>
      </c>
      <c r="N15" s="160">
        <v>288</v>
      </c>
      <c r="O15" s="160"/>
      <c r="P15" s="160"/>
      <c r="Q15" s="160"/>
      <c r="R15" s="160"/>
      <c r="S15" s="160">
        <f t="shared" si="0"/>
        <v>2620</v>
      </c>
    </row>
    <row r="16" spans="1:19" s="177" customFormat="1" ht="15" customHeight="1">
      <c r="A16" s="169">
        <v>15</v>
      </c>
      <c r="B16" s="175" t="s">
        <v>87</v>
      </c>
      <c r="C16" s="176" t="s">
        <v>79</v>
      </c>
      <c r="D16" s="160">
        <v>245</v>
      </c>
      <c r="E16" s="160">
        <v>245</v>
      </c>
      <c r="F16" s="160">
        <v>245</v>
      </c>
      <c r="G16" s="160">
        <v>180</v>
      </c>
      <c r="H16" s="160">
        <v>288</v>
      </c>
      <c r="I16" s="160">
        <v>2800</v>
      </c>
      <c r="J16" s="160">
        <v>288</v>
      </c>
      <c r="K16" s="160">
        <v>368</v>
      </c>
      <c r="L16" s="160">
        <v>288</v>
      </c>
      <c r="M16" s="160">
        <v>288</v>
      </c>
      <c r="N16" s="160"/>
      <c r="O16" s="160"/>
      <c r="P16" s="160"/>
      <c r="Q16" s="160"/>
      <c r="R16" s="160"/>
      <c r="S16" s="160">
        <f t="shared" si="0"/>
        <v>6543.75</v>
      </c>
    </row>
    <row r="17" spans="1:19" s="177" customFormat="1" ht="15" customHeight="1">
      <c r="A17" s="169">
        <v>16</v>
      </c>
      <c r="B17" s="175" t="s">
        <v>88</v>
      </c>
      <c r="C17" s="176" t="s">
        <v>79</v>
      </c>
      <c r="D17" s="160"/>
      <c r="E17" s="160"/>
      <c r="F17" s="160"/>
      <c r="G17" s="160"/>
      <c r="H17" s="160"/>
      <c r="I17" s="160"/>
      <c r="J17" s="160"/>
      <c r="K17" s="160"/>
      <c r="L17" s="160"/>
      <c r="M17" s="160"/>
      <c r="N17" s="160"/>
      <c r="O17" s="160"/>
      <c r="P17" s="160"/>
      <c r="Q17" s="160"/>
      <c r="R17" s="160"/>
      <c r="S17" s="160">
        <f t="shared" si="0"/>
        <v>0</v>
      </c>
    </row>
    <row r="18" spans="1:19" s="177" customFormat="1" ht="15" customHeight="1">
      <c r="A18" s="169">
        <v>17</v>
      </c>
      <c r="B18" s="175" t="s">
        <v>89</v>
      </c>
      <c r="C18" s="176" t="s">
        <v>79</v>
      </c>
      <c r="D18" s="160">
        <v>50</v>
      </c>
      <c r="E18" s="160">
        <v>50</v>
      </c>
      <c r="F18" s="160">
        <v>50</v>
      </c>
      <c r="G18" s="160">
        <v>36</v>
      </c>
      <c r="H18" s="160">
        <v>58</v>
      </c>
      <c r="I18" s="160">
        <v>58</v>
      </c>
      <c r="J18" s="160">
        <v>58</v>
      </c>
      <c r="K18" s="160">
        <v>75</v>
      </c>
      <c r="L18" s="160">
        <v>75</v>
      </c>
      <c r="M18" s="160">
        <v>75</v>
      </c>
      <c r="N18" s="160">
        <v>75</v>
      </c>
      <c r="O18" s="160"/>
      <c r="P18" s="160"/>
      <c r="Q18" s="160"/>
      <c r="R18" s="160"/>
      <c r="S18" s="160">
        <f t="shared" si="0"/>
        <v>825</v>
      </c>
    </row>
    <row r="19" spans="1:19" s="177" customFormat="1" ht="14.25" customHeight="1">
      <c r="A19" s="169">
        <v>18</v>
      </c>
      <c r="B19" s="175" t="s">
        <v>90</v>
      </c>
      <c r="C19" s="176" t="s">
        <v>79</v>
      </c>
      <c r="D19" s="160"/>
      <c r="E19" s="160">
        <f>(8.5*2)+(8.5*0.5)</f>
        <v>21.25</v>
      </c>
      <c r="F19" s="160"/>
      <c r="G19" s="160"/>
      <c r="H19" s="160"/>
      <c r="I19" s="160"/>
      <c r="J19" s="160"/>
      <c r="K19" s="160"/>
      <c r="L19" s="160"/>
      <c r="M19" s="160"/>
      <c r="N19" s="160"/>
      <c r="O19" s="160"/>
      <c r="P19" s="160"/>
      <c r="Q19" s="160"/>
      <c r="R19" s="160"/>
      <c r="S19" s="160">
        <f t="shared" si="0"/>
        <v>26.5625</v>
      </c>
    </row>
    <row r="20" spans="1:19" s="177" customFormat="1" ht="15" customHeight="1">
      <c r="A20" s="169">
        <v>20</v>
      </c>
      <c r="B20" s="175" t="s">
        <v>91</v>
      </c>
      <c r="C20" s="176" t="s">
        <v>37</v>
      </c>
      <c r="D20" s="160"/>
      <c r="E20" s="160"/>
      <c r="F20" s="160"/>
      <c r="G20" s="160"/>
      <c r="H20" s="160"/>
      <c r="I20" s="160"/>
      <c r="J20" s="160"/>
      <c r="K20" s="160"/>
      <c r="L20" s="160"/>
      <c r="M20" s="160"/>
      <c r="N20" s="160"/>
      <c r="O20" s="160">
        <v>8</v>
      </c>
      <c r="P20" s="160"/>
      <c r="Q20" s="160"/>
      <c r="R20" s="160"/>
      <c r="S20" s="160">
        <f t="shared" si="0"/>
        <v>10</v>
      </c>
    </row>
    <row r="21" spans="1:19" s="177" customFormat="1" ht="15" customHeight="1">
      <c r="A21" s="169">
        <v>21</v>
      </c>
      <c r="B21" s="160" t="s">
        <v>92</v>
      </c>
      <c r="C21" s="176" t="s">
        <v>79</v>
      </c>
      <c r="D21" s="160"/>
      <c r="E21" s="160"/>
      <c r="F21" s="160"/>
      <c r="G21" s="160"/>
      <c r="H21" s="160"/>
      <c r="I21" s="160"/>
      <c r="J21" s="160"/>
      <c r="K21" s="160"/>
      <c r="L21" s="160">
        <v>21</v>
      </c>
      <c r="M21" s="160">
        <v>21</v>
      </c>
      <c r="N21" s="160"/>
      <c r="O21" s="160">
        <f>5*21</f>
        <v>105</v>
      </c>
      <c r="P21" s="160"/>
      <c r="Q21" s="160"/>
      <c r="R21" s="160"/>
      <c r="S21" s="160">
        <f t="shared" si="0"/>
        <v>183.75</v>
      </c>
    </row>
    <row r="22" spans="1:19" s="177" customFormat="1" ht="15" customHeight="1">
      <c r="A22" s="169">
        <v>25</v>
      </c>
      <c r="B22" s="160" t="s">
        <v>93</v>
      </c>
      <c r="C22" s="176" t="s">
        <v>79</v>
      </c>
      <c r="D22" s="160">
        <v>21</v>
      </c>
      <c r="E22" s="160">
        <v>21</v>
      </c>
      <c r="F22" s="160">
        <v>21</v>
      </c>
      <c r="G22" s="160"/>
      <c r="H22" s="160">
        <v>21</v>
      </c>
      <c r="I22" s="160">
        <v>21</v>
      </c>
      <c r="J22" s="160">
        <v>21</v>
      </c>
      <c r="K22" s="160"/>
      <c r="L22" s="160"/>
      <c r="M22" s="160"/>
      <c r="N22" s="160"/>
      <c r="O22" s="160"/>
      <c r="P22" s="160"/>
      <c r="Q22" s="160"/>
      <c r="R22" s="160"/>
      <c r="S22" s="160">
        <f t="shared" si="0"/>
        <v>157.5</v>
      </c>
    </row>
    <row r="23" spans="1:19" s="177" customFormat="1" ht="15" customHeight="1">
      <c r="A23" s="169">
        <v>26</v>
      </c>
      <c r="B23" s="160" t="s">
        <v>94</v>
      </c>
      <c r="C23" s="176" t="s">
        <v>79</v>
      </c>
      <c r="D23" s="160">
        <v>32</v>
      </c>
      <c r="E23" s="160">
        <v>32</v>
      </c>
      <c r="F23" s="160">
        <v>32</v>
      </c>
      <c r="G23" s="160"/>
      <c r="H23" s="160">
        <v>36</v>
      </c>
      <c r="I23" s="160">
        <f>36+16</f>
        <v>52</v>
      </c>
      <c r="J23" s="160">
        <v>36</v>
      </c>
      <c r="K23" s="160"/>
      <c r="L23" s="160">
        <f>3*4*4</f>
        <v>48</v>
      </c>
      <c r="M23" s="160">
        <f>3*4*4</f>
        <v>48</v>
      </c>
      <c r="N23" s="160"/>
      <c r="O23" s="160">
        <f>5*4</f>
        <v>20</v>
      </c>
      <c r="P23" s="160"/>
      <c r="Q23" s="160"/>
      <c r="R23" s="160"/>
      <c r="S23" s="160">
        <f t="shared" si="0"/>
        <v>420</v>
      </c>
    </row>
    <row r="24" spans="1:19" s="177" customFormat="1">
      <c r="A24" s="169">
        <v>28</v>
      </c>
      <c r="B24" s="160" t="s">
        <v>95</v>
      </c>
      <c r="C24" s="176" t="s">
        <v>79</v>
      </c>
      <c r="D24" s="160"/>
      <c r="E24" s="160"/>
      <c r="F24" s="160"/>
      <c r="G24" s="160"/>
      <c r="H24" s="160"/>
      <c r="I24" s="160"/>
      <c r="J24" s="160"/>
      <c r="K24" s="160">
        <v>192</v>
      </c>
      <c r="L24" s="160"/>
      <c r="M24" s="160"/>
      <c r="N24" s="160"/>
      <c r="O24" s="160"/>
      <c r="P24" s="160"/>
      <c r="Q24" s="160"/>
      <c r="R24" s="160"/>
      <c r="S24" s="160">
        <f t="shared" si="0"/>
        <v>240</v>
      </c>
    </row>
    <row r="25" spans="1:19" s="177" customFormat="1">
      <c r="A25" s="169">
        <v>29</v>
      </c>
      <c r="B25" s="160" t="s">
        <v>2</v>
      </c>
      <c r="C25" s="176" t="s">
        <v>79</v>
      </c>
      <c r="D25" s="160">
        <v>42</v>
      </c>
      <c r="E25" s="160">
        <v>42</v>
      </c>
      <c r="F25" s="160">
        <v>42</v>
      </c>
      <c r="G25" s="160"/>
      <c r="H25" s="160">
        <v>42</v>
      </c>
      <c r="I25" s="160">
        <v>42</v>
      </c>
      <c r="J25" s="160">
        <v>42</v>
      </c>
      <c r="K25" s="160">
        <f>4*4*7</f>
        <v>112</v>
      </c>
      <c r="L25" s="160"/>
      <c r="M25" s="160"/>
      <c r="N25" s="160"/>
      <c r="O25" s="160"/>
      <c r="P25" s="160"/>
      <c r="Q25" s="160"/>
      <c r="R25" s="160"/>
      <c r="S25" s="160">
        <f t="shared" si="0"/>
        <v>455</v>
      </c>
    </row>
    <row r="26" spans="1:19" s="177" customFormat="1">
      <c r="A26" s="169">
        <v>30</v>
      </c>
      <c r="B26" s="160" t="s">
        <v>96</v>
      </c>
      <c r="C26" s="176" t="s">
        <v>79</v>
      </c>
      <c r="D26" s="160">
        <v>64</v>
      </c>
      <c r="E26" s="160">
        <v>64</v>
      </c>
      <c r="F26" s="160">
        <v>64</v>
      </c>
      <c r="G26" s="160"/>
      <c r="H26" s="160">
        <v>72</v>
      </c>
      <c r="I26" s="160">
        <v>72</v>
      </c>
      <c r="J26" s="160">
        <v>72</v>
      </c>
      <c r="K26" s="160"/>
      <c r="L26" s="160">
        <v>92</v>
      </c>
      <c r="M26" s="160">
        <v>92</v>
      </c>
      <c r="N26" s="160"/>
      <c r="O26" s="160"/>
      <c r="P26" s="160"/>
      <c r="Q26" s="160"/>
      <c r="R26" s="160"/>
      <c r="S26" s="160">
        <f t="shared" si="0"/>
        <v>740</v>
      </c>
    </row>
    <row r="27" spans="1:19" s="177" customFormat="1">
      <c r="A27" s="169"/>
      <c r="B27" s="160" t="s">
        <v>259</v>
      </c>
      <c r="C27" s="176"/>
      <c r="D27" s="160"/>
      <c r="E27" s="160"/>
      <c r="F27" s="160"/>
      <c r="G27" s="160">
        <v>96</v>
      </c>
      <c r="H27" s="160">
        <v>36</v>
      </c>
      <c r="I27" s="160">
        <v>36</v>
      </c>
      <c r="J27" s="160">
        <v>36</v>
      </c>
      <c r="K27" s="160"/>
      <c r="L27" s="160">
        <v>48</v>
      </c>
      <c r="M27" s="160">
        <v>48</v>
      </c>
      <c r="N27" s="160"/>
      <c r="O27" s="160"/>
      <c r="P27" s="160"/>
      <c r="Q27" s="160"/>
      <c r="R27" s="160"/>
      <c r="S27" s="160">
        <f t="shared" si="0"/>
        <v>375</v>
      </c>
    </row>
    <row r="28" spans="1:19" s="177" customFormat="1">
      <c r="A28" s="169">
        <v>31</v>
      </c>
      <c r="B28" s="160" t="s">
        <v>97</v>
      </c>
      <c r="C28" s="176" t="s">
        <v>79</v>
      </c>
      <c r="D28" s="160"/>
      <c r="E28" s="160"/>
      <c r="F28" s="160"/>
      <c r="G28" s="160">
        <v>96</v>
      </c>
      <c r="H28" s="160">
        <v>36</v>
      </c>
      <c r="I28" s="160">
        <v>36</v>
      </c>
      <c r="J28" s="160">
        <v>36</v>
      </c>
      <c r="K28" s="160">
        <v>192</v>
      </c>
      <c r="L28" s="160">
        <v>48</v>
      </c>
      <c r="M28" s="160">
        <v>48</v>
      </c>
      <c r="N28" s="160">
        <v>192</v>
      </c>
      <c r="O28" s="160"/>
      <c r="P28" s="160"/>
      <c r="Q28" s="160"/>
      <c r="R28" s="160"/>
      <c r="S28" s="160">
        <f t="shared" si="0"/>
        <v>855</v>
      </c>
    </row>
    <row r="29" spans="1:19" s="177" customFormat="1">
      <c r="A29" s="169">
        <v>35</v>
      </c>
      <c r="B29" s="160" t="s">
        <v>99</v>
      </c>
      <c r="C29" s="176" t="s">
        <v>79</v>
      </c>
      <c r="D29" s="160"/>
      <c r="E29" s="160"/>
      <c r="F29" s="160"/>
      <c r="G29" s="160"/>
      <c r="H29" s="160"/>
      <c r="I29" s="160"/>
      <c r="J29" s="160"/>
      <c r="K29" s="160"/>
      <c r="L29" s="160"/>
      <c r="M29" s="160"/>
      <c r="N29" s="160"/>
      <c r="O29" s="160">
        <f>2*8*8</f>
        <v>128</v>
      </c>
      <c r="P29" s="160"/>
      <c r="Q29" s="160"/>
      <c r="R29" s="160"/>
      <c r="S29" s="160">
        <f t="shared" si="0"/>
        <v>160</v>
      </c>
    </row>
    <row r="30" spans="1:19" s="177" customFormat="1">
      <c r="A30" s="169">
        <v>36</v>
      </c>
      <c r="B30" s="160" t="s">
        <v>101</v>
      </c>
      <c r="C30" s="176" t="s">
        <v>79</v>
      </c>
      <c r="O30" s="177">
        <f>2*32*7</f>
        <v>448</v>
      </c>
      <c r="S30" s="160">
        <f t="shared" si="0"/>
        <v>560</v>
      </c>
    </row>
    <row r="31" spans="1:19" s="177" customFormat="1">
      <c r="A31" s="169">
        <v>40</v>
      </c>
      <c r="B31" s="160" t="s">
        <v>148</v>
      </c>
      <c r="C31" s="178" t="s">
        <v>18</v>
      </c>
      <c r="G31" s="160"/>
      <c r="K31" s="160"/>
      <c r="L31" s="177">
        <v>1</v>
      </c>
      <c r="M31" s="177">
        <v>1</v>
      </c>
      <c r="O31" s="160"/>
      <c r="P31" s="160"/>
      <c r="S31" s="160">
        <f t="shared" si="0"/>
        <v>2.5</v>
      </c>
    </row>
    <row r="32" spans="1:19" s="177" customFormat="1">
      <c r="A32" s="169">
        <v>41</v>
      </c>
      <c r="B32" s="160" t="s">
        <v>206</v>
      </c>
      <c r="C32" s="178" t="s">
        <v>37</v>
      </c>
      <c r="S32" s="160">
        <f t="shared" si="0"/>
        <v>0</v>
      </c>
    </row>
    <row r="33" spans="1:19" s="177" customFormat="1">
      <c r="A33" s="169">
        <v>42</v>
      </c>
      <c r="B33" s="160" t="s">
        <v>208</v>
      </c>
      <c r="C33" s="178" t="s">
        <v>79</v>
      </c>
      <c r="S33" s="160">
        <f t="shared" si="0"/>
        <v>0</v>
      </c>
    </row>
    <row r="34" spans="1:19" s="177" customFormat="1">
      <c r="A34" s="169">
        <v>43</v>
      </c>
      <c r="B34" s="160" t="s">
        <v>209</v>
      </c>
      <c r="C34" s="178" t="s">
        <v>128</v>
      </c>
      <c r="S34" s="160">
        <f t="shared" si="0"/>
        <v>0</v>
      </c>
    </row>
    <row r="35" spans="1:19" s="177" customFormat="1">
      <c r="A35" s="169">
        <v>44</v>
      </c>
      <c r="B35" s="160" t="s">
        <v>210</v>
      </c>
      <c r="C35" s="178" t="s">
        <v>79</v>
      </c>
      <c r="S35" s="160">
        <f t="shared" si="0"/>
        <v>0</v>
      </c>
    </row>
    <row r="36" spans="1:19" s="177" customFormat="1">
      <c r="A36" s="169">
        <v>45</v>
      </c>
      <c r="B36" s="160" t="s">
        <v>211</v>
      </c>
      <c r="C36" s="178" t="s">
        <v>128</v>
      </c>
      <c r="S36" s="160">
        <f t="shared" si="0"/>
        <v>0</v>
      </c>
    </row>
    <row r="37" spans="1:19" s="177" customFormat="1">
      <c r="A37" s="169">
        <v>46</v>
      </c>
      <c r="B37" s="160" t="s">
        <v>212</v>
      </c>
      <c r="C37" s="178" t="s">
        <v>128</v>
      </c>
      <c r="S37" s="160">
        <f t="shared" si="0"/>
        <v>0</v>
      </c>
    </row>
    <row r="38" spans="1:19" s="177" customFormat="1">
      <c r="A38" s="169">
        <v>47</v>
      </c>
      <c r="B38" s="160" t="s">
        <v>213</v>
      </c>
      <c r="C38" s="178" t="s">
        <v>128</v>
      </c>
      <c r="S38" s="160">
        <f t="shared" si="0"/>
        <v>0</v>
      </c>
    </row>
    <row r="39" spans="1:19" s="177" customFormat="1">
      <c r="A39" s="169">
        <v>48</v>
      </c>
      <c r="B39" s="160" t="s">
        <v>225</v>
      </c>
      <c r="C39" s="178" t="s">
        <v>79</v>
      </c>
      <c r="Q39" s="160"/>
      <c r="R39" s="160"/>
      <c r="S39" s="160">
        <f t="shared" si="0"/>
        <v>0</v>
      </c>
    </row>
    <row r="40" spans="1:19" s="177" customFormat="1">
      <c r="A40" s="169">
        <v>49</v>
      </c>
      <c r="B40" s="160" t="s">
        <v>260</v>
      </c>
      <c r="C40" s="178" t="s">
        <v>79</v>
      </c>
      <c r="G40" s="160">
        <v>200</v>
      </c>
      <c r="K40" s="160">
        <v>300</v>
      </c>
      <c r="L40" s="177">
        <v>100</v>
      </c>
      <c r="M40" s="177">
        <v>100</v>
      </c>
      <c r="O40" s="160"/>
      <c r="P40" s="160"/>
      <c r="Q40" s="160"/>
      <c r="R40" s="160"/>
      <c r="S40" s="160">
        <f t="shared" si="0"/>
        <v>875</v>
      </c>
    </row>
    <row r="41" spans="1:19" s="179" customFormat="1">
      <c r="A41" s="169">
        <v>46</v>
      </c>
      <c r="B41" s="175" t="s">
        <v>223</v>
      </c>
      <c r="C41" s="178" t="s">
        <v>37</v>
      </c>
      <c r="D41" s="179">
        <v>350</v>
      </c>
      <c r="E41" s="178"/>
      <c r="F41" s="178"/>
      <c r="G41" s="178"/>
      <c r="H41" s="178"/>
      <c r="I41" s="178"/>
      <c r="J41" s="178"/>
      <c r="K41" s="178"/>
      <c r="L41" s="178"/>
      <c r="M41" s="178"/>
      <c r="N41" s="169"/>
      <c r="O41" s="180"/>
      <c r="S41" s="160">
        <f t="shared" si="0"/>
        <v>437.5</v>
      </c>
    </row>
    <row r="42" spans="1:19" s="68" customFormat="1">
      <c r="A42" s="79" t="s">
        <v>104</v>
      </c>
      <c r="B42" s="80" t="s">
        <v>105</v>
      </c>
      <c r="C42" s="69"/>
      <c r="S42" s="160">
        <f t="shared" si="0"/>
        <v>0</v>
      </c>
    </row>
    <row r="43" spans="1:19" s="68" customFormat="1">
      <c r="A43" s="69">
        <v>1</v>
      </c>
      <c r="B43" s="68" t="s">
        <v>106</v>
      </c>
      <c r="C43" s="69" t="s">
        <v>18</v>
      </c>
      <c r="O43" s="68">
        <v>5</v>
      </c>
      <c r="S43" s="160">
        <f t="shared" si="0"/>
        <v>6.25</v>
      </c>
    </row>
    <row r="44" spans="1:19" s="68" customFormat="1">
      <c r="A44" s="69">
        <v>2</v>
      </c>
      <c r="B44" s="68" t="s">
        <v>107</v>
      </c>
      <c r="C44" s="69" t="s">
        <v>18</v>
      </c>
      <c r="O44" s="68">
        <v>5</v>
      </c>
      <c r="S44" s="160">
        <f t="shared" si="0"/>
        <v>6.25</v>
      </c>
    </row>
    <row r="45" spans="1:19" s="68" customFormat="1">
      <c r="A45" s="69">
        <v>3</v>
      </c>
      <c r="B45" s="68" t="s">
        <v>108</v>
      </c>
      <c r="C45" s="69" t="s">
        <v>18</v>
      </c>
      <c r="O45" s="68">
        <v>5</v>
      </c>
      <c r="S45" s="160">
        <f t="shared" si="0"/>
        <v>6.25</v>
      </c>
    </row>
    <row r="46" spans="1:19" s="68" customFormat="1">
      <c r="A46" s="69">
        <v>4</v>
      </c>
      <c r="B46" s="68" t="s">
        <v>109</v>
      </c>
      <c r="C46" s="69" t="s">
        <v>18</v>
      </c>
      <c r="D46" s="71"/>
      <c r="E46" s="71"/>
      <c r="F46" s="71"/>
      <c r="G46" s="71"/>
      <c r="H46" s="71"/>
      <c r="I46" s="71"/>
      <c r="J46" s="71"/>
      <c r="K46" s="71"/>
      <c r="L46" s="71"/>
      <c r="M46" s="71"/>
      <c r="N46" s="71"/>
      <c r="O46" s="71">
        <v>5</v>
      </c>
      <c r="P46" s="71"/>
      <c r="R46" s="71"/>
      <c r="S46" s="160">
        <f t="shared" si="0"/>
        <v>6.25</v>
      </c>
    </row>
    <row r="47" spans="1:19" s="68" customFormat="1">
      <c r="A47" s="69">
        <v>5</v>
      </c>
      <c r="B47" s="68" t="s">
        <v>110</v>
      </c>
      <c r="C47" s="69" t="s">
        <v>18</v>
      </c>
      <c r="D47" s="71"/>
      <c r="E47" s="71"/>
      <c r="F47" s="71"/>
      <c r="G47" s="71"/>
      <c r="H47" s="71"/>
      <c r="I47" s="71"/>
      <c r="J47" s="71"/>
      <c r="K47" s="71"/>
      <c r="L47" s="71"/>
      <c r="M47" s="71"/>
      <c r="N47" s="71"/>
      <c r="O47" s="71">
        <v>5</v>
      </c>
      <c r="P47" s="71"/>
      <c r="R47" s="71"/>
      <c r="S47" s="160">
        <f t="shared" si="0"/>
        <v>6.25</v>
      </c>
    </row>
    <row r="48" spans="1:19" s="68" customFormat="1">
      <c r="A48" s="69">
        <v>6</v>
      </c>
      <c r="B48" s="68" t="s">
        <v>111</v>
      </c>
      <c r="C48" s="69" t="s">
        <v>18</v>
      </c>
      <c r="D48" s="71"/>
      <c r="E48" s="71"/>
      <c r="F48" s="71"/>
      <c r="G48" s="71"/>
      <c r="H48" s="71"/>
      <c r="I48" s="71"/>
      <c r="J48" s="71"/>
      <c r="K48" s="71"/>
      <c r="L48" s="71"/>
      <c r="M48" s="71"/>
      <c r="N48" s="71"/>
      <c r="O48" s="71">
        <v>5</v>
      </c>
      <c r="P48" s="71"/>
      <c r="R48" s="71"/>
      <c r="S48" s="160">
        <f t="shared" si="0"/>
        <v>6.25</v>
      </c>
    </row>
    <row r="49" spans="1:19" s="68" customFormat="1">
      <c r="A49" s="69">
        <v>7</v>
      </c>
      <c r="B49" s="71" t="s">
        <v>112</v>
      </c>
      <c r="C49" s="69" t="s">
        <v>18</v>
      </c>
      <c r="O49" s="68">
        <v>5</v>
      </c>
      <c r="R49" s="71"/>
      <c r="S49" s="160">
        <f t="shared" si="0"/>
        <v>6.25</v>
      </c>
    </row>
    <row r="50" spans="1:19" s="68" customFormat="1">
      <c r="A50" s="69">
        <v>8</v>
      </c>
      <c r="B50" s="71" t="s">
        <v>113</v>
      </c>
      <c r="C50" s="69" t="s">
        <v>18</v>
      </c>
      <c r="O50" s="71">
        <v>2</v>
      </c>
      <c r="R50" s="71"/>
      <c r="S50" s="160">
        <f t="shared" si="0"/>
        <v>2.5</v>
      </c>
    </row>
    <row r="51" spans="1:19" s="68" customFormat="1">
      <c r="A51" s="69">
        <v>9</v>
      </c>
      <c r="B51" s="71" t="s">
        <v>126</v>
      </c>
      <c r="C51" s="69" t="s">
        <v>18</v>
      </c>
      <c r="O51" s="71">
        <v>2</v>
      </c>
      <c r="R51" s="71"/>
      <c r="S51" s="160">
        <f t="shared" si="0"/>
        <v>2.5</v>
      </c>
    </row>
    <row r="52" spans="1:19" s="68" customFormat="1">
      <c r="A52" s="69">
        <v>10</v>
      </c>
      <c r="B52" s="71" t="s">
        <v>261</v>
      </c>
      <c r="C52" s="69" t="s">
        <v>18</v>
      </c>
      <c r="O52" s="68">
        <v>5</v>
      </c>
      <c r="R52" s="71"/>
      <c r="S52" s="160">
        <f t="shared" si="0"/>
        <v>6.25</v>
      </c>
    </row>
    <row r="53" spans="1:19" s="68" customFormat="1">
      <c r="A53" s="69">
        <v>11</v>
      </c>
      <c r="B53" s="71" t="s">
        <v>262</v>
      </c>
      <c r="C53" s="69" t="s">
        <v>18</v>
      </c>
      <c r="O53" s="71">
        <v>5</v>
      </c>
      <c r="R53" s="71"/>
      <c r="S53" s="160">
        <f t="shared" si="0"/>
        <v>6.25</v>
      </c>
    </row>
    <row r="54" spans="1:19" s="68" customFormat="1">
      <c r="A54" s="69"/>
      <c r="B54" s="71"/>
      <c r="C54" s="69"/>
      <c r="R54" s="71"/>
      <c r="S54" s="71"/>
    </row>
    <row r="55" spans="1:19" s="68" customFormat="1">
      <c r="A55" s="79" t="s">
        <v>114</v>
      </c>
      <c r="B55" s="80" t="s">
        <v>115</v>
      </c>
      <c r="C55" s="69"/>
      <c r="S55" s="71">
        <f>SUM(D55:R55)</f>
        <v>0</v>
      </c>
    </row>
    <row r="56" spans="1:19" s="68" customFormat="1">
      <c r="A56" s="69">
        <v>1</v>
      </c>
      <c r="B56" s="68" t="s">
        <v>116</v>
      </c>
      <c r="C56" s="69" t="s">
        <v>18</v>
      </c>
      <c r="D56" s="68">
        <v>4</v>
      </c>
      <c r="E56" s="68">
        <v>4</v>
      </c>
      <c r="F56" s="68">
        <v>4</v>
      </c>
      <c r="G56" s="71">
        <v>4</v>
      </c>
      <c r="H56" s="71">
        <v>4</v>
      </c>
      <c r="I56" s="71">
        <v>4</v>
      </c>
      <c r="J56" s="71">
        <v>4</v>
      </c>
      <c r="K56" s="71">
        <v>4</v>
      </c>
      <c r="L56" s="71">
        <v>6</v>
      </c>
      <c r="M56" s="71">
        <v>6</v>
      </c>
      <c r="N56" s="71">
        <v>6</v>
      </c>
      <c r="O56" s="71"/>
      <c r="P56" s="71"/>
      <c r="Q56" s="71"/>
      <c r="R56" s="71"/>
      <c r="S56" s="71">
        <f t="shared" ref="S56:S61" si="1">SUM(D56:R56)</f>
        <v>50</v>
      </c>
    </row>
    <row r="57" spans="1:19" s="68" customFormat="1">
      <c r="A57" s="69">
        <v>2</v>
      </c>
      <c r="B57" s="68" t="s">
        <v>3</v>
      </c>
      <c r="C57" s="69" t="s">
        <v>18</v>
      </c>
      <c r="G57" s="68">
        <v>2</v>
      </c>
      <c r="H57" s="68">
        <v>2</v>
      </c>
      <c r="S57" s="71">
        <f t="shared" si="1"/>
        <v>4</v>
      </c>
    </row>
    <row r="58" spans="1:19" s="68" customFormat="1">
      <c r="A58" s="69">
        <v>3</v>
      </c>
      <c r="B58" s="68" t="s">
        <v>123</v>
      </c>
      <c r="C58" s="69" t="s">
        <v>18</v>
      </c>
      <c r="G58" s="71"/>
      <c r="K58" s="71"/>
      <c r="L58" s="68">
        <v>3</v>
      </c>
      <c r="M58" s="68">
        <v>3</v>
      </c>
      <c r="O58" s="71"/>
      <c r="P58" s="71"/>
      <c r="S58" s="71">
        <f t="shared" si="1"/>
        <v>6</v>
      </c>
    </row>
    <row r="59" spans="1:19" s="68" customFormat="1">
      <c r="A59" s="69">
        <v>4</v>
      </c>
      <c r="B59" s="68" t="s">
        <v>117</v>
      </c>
      <c r="C59" s="69" t="s">
        <v>18</v>
      </c>
      <c r="D59" s="68">
        <v>1</v>
      </c>
      <c r="E59" s="68">
        <v>1</v>
      </c>
      <c r="F59" s="68">
        <v>1</v>
      </c>
      <c r="G59" s="71">
        <v>1</v>
      </c>
      <c r="H59" s="71">
        <v>1</v>
      </c>
      <c r="I59" s="71">
        <v>1</v>
      </c>
      <c r="J59" s="71">
        <v>1</v>
      </c>
      <c r="K59" s="71">
        <v>2</v>
      </c>
      <c r="L59" s="71">
        <v>1</v>
      </c>
      <c r="M59" s="71">
        <v>1</v>
      </c>
      <c r="N59" s="71">
        <v>2</v>
      </c>
      <c r="O59" s="71"/>
      <c r="P59" s="71"/>
      <c r="Q59" s="71"/>
      <c r="R59" s="71"/>
      <c r="S59" s="71">
        <f t="shared" si="1"/>
        <v>13</v>
      </c>
    </row>
    <row r="60" spans="1:19" s="68" customFormat="1">
      <c r="A60" s="69">
        <v>5</v>
      </c>
      <c r="B60" s="68" t="s">
        <v>118</v>
      </c>
      <c r="C60" s="69" t="s">
        <v>23</v>
      </c>
      <c r="D60" s="71"/>
      <c r="E60" s="71"/>
      <c r="F60" s="71"/>
      <c r="G60" s="71">
        <v>2</v>
      </c>
      <c r="H60" s="71">
        <v>2</v>
      </c>
      <c r="I60" s="71"/>
      <c r="J60" s="71"/>
      <c r="K60" s="71"/>
      <c r="L60" s="71"/>
      <c r="M60" s="71"/>
      <c r="N60" s="71"/>
      <c r="O60" s="71"/>
      <c r="P60" s="71"/>
      <c r="Q60" s="71"/>
      <c r="R60" s="71"/>
      <c r="S60" s="71">
        <f t="shared" si="1"/>
        <v>4</v>
      </c>
    </row>
    <row r="61" spans="1:19" s="68" customFormat="1">
      <c r="A61" s="69">
        <v>6</v>
      </c>
      <c r="B61" s="68" t="s">
        <v>119</v>
      </c>
      <c r="C61" s="69" t="s">
        <v>23</v>
      </c>
      <c r="D61" s="71"/>
      <c r="E61" s="71"/>
      <c r="F61" s="71"/>
      <c r="G61" s="71">
        <v>4</v>
      </c>
      <c r="H61" s="71">
        <v>4</v>
      </c>
      <c r="I61" s="71">
        <v>4</v>
      </c>
      <c r="J61" s="71">
        <v>4</v>
      </c>
      <c r="K61" s="71">
        <v>4</v>
      </c>
      <c r="L61" s="71">
        <v>15</v>
      </c>
      <c r="M61" s="71">
        <v>15</v>
      </c>
      <c r="N61" s="71">
        <v>6</v>
      </c>
      <c r="O61" s="71"/>
      <c r="P61" s="71"/>
      <c r="Q61" s="71"/>
      <c r="R61" s="71"/>
      <c r="S61" s="71">
        <f t="shared" si="1"/>
        <v>56</v>
      </c>
    </row>
    <row r="62" spans="1:19" s="68" customFormat="1">
      <c r="A62" s="69">
        <v>7</v>
      </c>
      <c r="B62" s="68" t="s">
        <v>120</v>
      </c>
      <c r="C62" s="69" t="s">
        <v>26</v>
      </c>
      <c r="D62" s="68">
        <v>6</v>
      </c>
      <c r="E62" s="68">
        <v>6</v>
      </c>
      <c r="F62" s="68">
        <v>6</v>
      </c>
      <c r="G62" s="71">
        <v>7</v>
      </c>
      <c r="H62" s="71">
        <v>6</v>
      </c>
      <c r="I62" s="71">
        <v>6</v>
      </c>
      <c r="J62" s="71">
        <v>6</v>
      </c>
      <c r="K62" s="71">
        <v>8</v>
      </c>
      <c r="L62" s="71">
        <v>8</v>
      </c>
      <c r="M62" s="71">
        <v>8</v>
      </c>
      <c r="N62" s="71">
        <v>10</v>
      </c>
      <c r="O62" s="71"/>
      <c r="P62" s="71"/>
      <c r="Q62" s="71"/>
      <c r="R62" s="71"/>
      <c r="S62" s="71">
        <f t="shared" ref="S62:S67" si="2">SUM(D62:R62)</f>
        <v>77</v>
      </c>
    </row>
    <row r="63" spans="1:19" s="68" customFormat="1">
      <c r="A63" s="69">
        <v>8</v>
      </c>
      <c r="B63" s="68" t="s">
        <v>121</v>
      </c>
      <c r="C63" s="69" t="s">
        <v>26</v>
      </c>
      <c r="D63" s="71">
        <v>1</v>
      </c>
      <c r="E63" s="71">
        <v>1</v>
      </c>
      <c r="F63" s="71">
        <v>1</v>
      </c>
      <c r="G63" s="71">
        <v>1</v>
      </c>
      <c r="H63" s="71">
        <v>1</v>
      </c>
      <c r="I63" s="71">
        <v>1</v>
      </c>
      <c r="J63" s="71">
        <v>1</v>
      </c>
      <c r="K63" s="71">
        <v>2</v>
      </c>
      <c r="L63" s="71">
        <v>1</v>
      </c>
      <c r="M63" s="71">
        <v>1</v>
      </c>
      <c r="N63" s="71">
        <v>2</v>
      </c>
      <c r="O63" s="71"/>
      <c r="P63" s="71"/>
      <c r="Q63" s="71"/>
      <c r="R63" s="71"/>
      <c r="S63" s="71">
        <f t="shared" si="2"/>
        <v>13</v>
      </c>
    </row>
    <row r="64" spans="1:19" s="68" customFormat="1">
      <c r="A64" s="69"/>
      <c r="B64" s="68" t="s">
        <v>186</v>
      </c>
      <c r="C64" s="69" t="s">
        <v>26</v>
      </c>
      <c r="D64" s="71">
        <v>1</v>
      </c>
      <c r="E64" s="71">
        <v>1</v>
      </c>
      <c r="F64" s="71">
        <v>1</v>
      </c>
      <c r="G64" s="71">
        <v>1</v>
      </c>
      <c r="H64" s="71">
        <v>1</v>
      </c>
      <c r="I64" s="71">
        <v>1</v>
      </c>
      <c r="J64" s="71">
        <v>1</v>
      </c>
      <c r="K64" s="71">
        <v>2</v>
      </c>
      <c r="L64" s="71">
        <v>1</v>
      </c>
      <c r="M64" s="71">
        <v>1</v>
      </c>
      <c r="N64" s="71">
        <v>2</v>
      </c>
      <c r="O64" s="71"/>
      <c r="P64" s="71"/>
      <c r="Q64" s="71"/>
      <c r="R64" s="71"/>
      <c r="S64" s="71">
        <f t="shared" si="2"/>
        <v>13</v>
      </c>
    </row>
    <row r="65" spans="1:19" s="68" customFormat="1">
      <c r="A65" s="69">
        <v>9</v>
      </c>
      <c r="B65" s="71" t="s">
        <v>207</v>
      </c>
      <c r="C65" s="69" t="s">
        <v>26</v>
      </c>
      <c r="G65" s="71">
        <v>2</v>
      </c>
      <c r="H65" s="71">
        <v>2</v>
      </c>
      <c r="Q65" s="71"/>
      <c r="R65" s="71"/>
      <c r="S65" s="71">
        <f t="shared" si="2"/>
        <v>4</v>
      </c>
    </row>
    <row r="66" spans="1:19" s="68" customFormat="1">
      <c r="A66" s="69">
        <v>10</v>
      </c>
      <c r="B66" s="71" t="s">
        <v>124</v>
      </c>
      <c r="C66" s="69" t="s">
        <v>26</v>
      </c>
      <c r="G66" s="71">
        <v>2</v>
      </c>
      <c r="H66" s="71">
        <v>2</v>
      </c>
      <c r="Q66" s="71"/>
      <c r="S66" s="71">
        <f t="shared" si="2"/>
        <v>4</v>
      </c>
    </row>
    <row r="67" spans="1:19" s="68" customFormat="1">
      <c r="A67" s="70">
        <v>11</v>
      </c>
      <c r="B67" s="71" t="s">
        <v>263</v>
      </c>
      <c r="C67" s="69" t="s">
        <v>26</v>
      </c>
      <c r="D67" s="68">
        <v>4</v>
      </c>
      <c r="E67" s="68">
        <v>4</v>
      </c>
      <c r="F67" s="68">
        <v>4</v>
      </c>
      <c r="G67" s="71">
        <v>4</v>
      </c>
      <c r="H67" s="71">
        <v>4</v>
      </c>
      <c r="I67" s="71">
        <v>4</v>
      </c>
      <c r="J67" s="71">
        <v>4</v>
      </c>
      <c r="K67" s="71">
        <v>4</v>
      </c>
      <c r="L67" s="71">
        <v>6</v>
      </c>
      <c r="M67" s="71">
        <v>6</v>
      </c>
      <c r="N67" s="71">
        <v>6</v>
      </c>
      <c r="O67" s="71"/>
      <c r="P67" s="71"/>
      <c r="Q67" s="71"/>
      <c r="S67" s="71">
        <f t="shared" si="2"/>
        <v>50</v>
      </c>
    </row>
  </sheetData>
  <mergeCells count="4">
    <mergeCell ref="B1:E1"/>
    <mergeCell ref="D2:G2"/>
    <mergeCell ref="H2:K2"/>
    <mergeCell ref="L2:N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107"/>
  <sheetViews>
    <sheetView zoomScale="80" zoomScaleNormal="80" workbookViewId="0">
      <selection activeCell="G30" sqref="G30"/>
    </sheetView>
  </sheetViews>
  <sheetFormatPr defaultRowHeight="15"/>
  <cols>
    <col min="1" max="1" width="5.28515625" customWidth="1"/>
    <col min="2" max="2" width="29.28515625" style="20" customWidth="1"/>
    <col min="4" max="4" width="8.42578125" style="153" customWidth="1"/>
    <col min="5" max="5" width="10.42578125" style="1" customWidth="1"/>
    <col min="6" max="6" width="9.42578125" style="1" customWidth="1"/>
    <col min="7" max="7" width="8.140625" style="1" customWidth="1"/>
    <col min="8" max="8" width="6" style="63" customWidth="1"/>
    <col min="9" max="9" width="7.28515625" style="63" customWidth="1"/>
    <col min="10" max="10" width="6.5703125" style="63" customWidth="1"/>
    <col min="11" max="13" width="7.140625" style="63" customWidth="1"/>
    <col min="14" max="14" width="9.140625" style="153"/>
    <col min="15" max="15" width="9.140625" style="20"/>
  </cols>
  <sheetData>
    <row r="1" spans="1:15" ht="18.75">
      <c r="A1" s="367" t="s">
        <v>205</v>
      </c>
      <c r="B1" s="367"/>
      <c r="C1" s="367"/>
      <c r="D1" s="151"/>
      <c r="E1" s="140"/>
      <c r="F1" s="140"/>
      <c r="G1" s="140"/>
    </row>
    <row r="2" spans="1:15" ht="45">
      <c r="A2" s="25" t="s">
        <v>0</v>
      </c>
      <c r="B2" s="134" t="s">
        <v>131</v>
      </c>
      <c r="C2" s="25" t="s">
        <v>12</v>
      </c>
      <c r="D2" s="154" t="s">
        <v>264</v>
      </c>
      <c r="E2" s="24" t="s">
        <v>309</v>
      </c>
      <c r="F2" s="24" t="s">
        <v>299</v>
      </c>
      <c r="G2" s="24" t="s">
        <v>301</v>
      </c>
      <c r="H2" s="24" t="s">
        <v>224</v>
      </c>
      <c r="I2" s="24" t="s">
        <v>303</v>
      </c>
      <c r="J2" s="24" t="s">
        <v>304</v>
      </c>
      <c r="K2" s="24" t="s">
        <v>305</v>
      </c>
      <c r="L2" s="24" t="s">
        <v>310</v>
      </c>
      <c r="M2" s="24"/>
      <c r="N2" s="134" t="s">
        <v>4</v>
      </c>
    </row>
    <row r="3" spans="1:15" ht="15" customHeight="1">
      <c r="A3" s="65"/>
      <c r="B3" s="135"/>
      <c r="C3" s="65"/>
      <c r="D3" s="135"/>
      <c r="E3" s="65"/>
      <c r="F3" s="65"/>
      <c r="G3" s="65"/>
      <c r="H3" s="65"/>
      <c r="I3" s="65"/>
      <c r="J3" s="65"/>
      <c r="K3" s="65"/>
      <c r="L3" s="65"/>
      <c r="M3" s="65"/>
      <c r="N3" s="135"/>
    </row>
    <row r="4" spans="1:15" ht="15" customHeight="1">
      <c r="A4" s="66">
        <v>1</v>
      </c>
      <c r="B4" s="67" t="s">
        <v>132</v>
      </c>
      <c r="C4" s="51" t="s">
        <v>128</v>
      </c>
      <c r="D4" s="70"/>
      <c r="E4" s="51">
        <f>375*6</f>
        <v>2250</v>
      </c>
      <c r="F4" s="51">
        <f>211*4</f>
        <v>844</v>
      </c>
      <c r="G4" s="51"/>
      <c r="H4" s="69"/>
      <c r="I4" s="69"/>
      <c r="J4" s="69">
        <v>100</v>
      </c>
      <c r="K4" s="69">
        <v>500</v>
      </c>
      <c r="L4" s="69"/>
      <c r="M4" s="69"/>
      <c r="N4" s="169">
        <f>SUM(D4:M4)*1.2</f>
        <v>4432.8</v>
      </c>
    </row>
    <row r="5" spans="1:15" ht="15" customHeight="1">
      <c r="A5" s="66">
        <v>2</v>
      </c>
      <c r="B5" s="67" t="s">
        <v>133</v>
      </c>
      <c r="C5" s="51" t="s">
        <v>128</v>
      </c>
      <c r="D5" s="70"/>
      <c r="E5" s="51">
        <f>37.5*6</f>
        <v>225</v>
      </c>
      <c r="F5" s="51">
        <f>21*4</f>
        <v>84</v>
      </c>
      <c r="G5" s="51"/>
      <c r="H5" s="69"/>
      <c r="I5" s="69"/>
      <c r="J5" s="69">
        <v>20</v>
      </c>
      <c r="K5" s="69">
        <v>50</v>
      </c>
      <c r="L5" s="69"/>
      <c r="M5" s="69"/>
      <c r="N5" s="169">
        <f t="shared" ref="N5:N47" si="0">SUM(D5:M5)*1.2</f>
        <v>454.8</v>
      </c>
    </row>
    <row r="6" spans="1:15" ht="15" customHeight="1">
      <c r="A6" s="66">
        <v>3</v>
      </c>
      <c r="B6" s="67" t="s">
        <v>134</v>
      </c>
      <c r="C6" s="51" t="s">
        <v>128</v>
      </c>
      <c r="D6" s="70"/>
      <c r="E6" s="51">
        <f>319*6*2</f>
        <v>3828</v>
      </c>
      <c r="F6" s="51">
        <f>60*2*4</f>
        <v>480</v>
      </c>
      <c r="G6" s="51">
        <f>300*4</f>
        <v>1200</v>
      </c>
      <c r="H6" s="69"/>
      <c r="I6" s="69">
        <v>2700</v>
      </c>
      <c r="J6" s="69"/>
      <c r="K6" s="69"/>
      <c r="L6" s="69"/>
      <c r="M6" s="69"/>
      <c r="N6" s="169">
        <f t="shared" si="0"/>
        <v>9849.6</v>
      </c>
    </row>
    <row r="7" spans="1:15" ht="15" customHeight="1">
      <c r="A7" s="66">
        <v>4</v>
      </c>
      <c r="B7" s="67" t="s">
        <v>135</v>
      </c>
      <c r="C7" s="51" t="s">
        <v>128</v>
      </c>
      <c r="D7" s="70"/>
      <c r="E7" s="51">
        <f>468*6</f>
        <v>2808</v>
      </c>
      <c r="F7" s="51">
        <f>200*4</f>
        <v>800</v>
      </c>
      <c r="G7" s="51"/>
      <c r="H7" s="69">
        <v>260</v>
      </c>
      <c r="I7" s="69"/>
      <c r="J7" s="69">
        <v>300</v>
      </c>
      <c r="K7" s="69">
        <v>200</v>
      </c>
      <c r="L7" s="69">
        <v>110</v>
      </c>
      <c r="M7" s="69"/>
      <c r="N7" s="169">
        <f t="shared" si="0"/>
        <v>5373.5999999999995</v>
      </c>
    </row>
    <row r="8" spans="1:15" ht="15" customHeight="1">
      <c r="A8" s="66">
        <v>5</v>
      </c>
      <c r="B8" s="67" t="s">
        <v>136</v>
      </c>
      <c r="C8" s="51" t="s">
        <v>129</v>
      </c>
      <c r="D8" s="70"/>
      <c r="E8" s="51">
        <f>28*6</f>
        <v>168</v>
      </c>
      <c r="F8" s="51">
        <f>12*4</f>
        <v>48</v>
      </c>
      <c r="G8" s="51"/>
      <c r="H8" s="69">
        <v>20</v>
      </c>
      <c r="I8" s="69"/>
      <c r="J8" s="69">
        <v>20</v>
      </c>
      <c r="K8" s="69">
        <v>15</v>
      </c>
      <c r="L8" s="69">
        <v>10</v>
      </c>
      <c r="M8" s="69"/>
      <c r="N8" s="169">
        <f t="shared" si="0"/>
        <v>337.2</v>
      </c>
    </row>
    <row r="9" spans="1:15" ht="15" customHeight="1">
      <c r="A9" s="66">
        <v>6</v>
      </c>
      <c r="B9" s="67" t="s">
        <v>137</v>
      </c>
      <c r="C9" s="51" t="s">
        <v>79</v>
      </c>
      <c r="D9" s="70"/>
      <c r="E9" s="51">
        <f>319*6</f>
        <v>1914</v>
      </c>
      <c r="F9" s="51">
        <f>60*4</f>
        <v>240</v>
      </c>
      <c r="G9" s="51">
        <f>150*4</f>
        <v>600</v>
      </c>
      <c r="H9" s="69"/>
      <c r="I9" s="69">
        <v>2700</v>
      </c>
      <c r="J9" s="69"/>
      <c r="K9" s="69"/>
      <c r="L9" s="69"/>
      <c r="M9" s="69"/>
      <c r="N9" s="169">
        <f t="shared" si="0"/>
        <v>6544.8</v>
      </c>
    </row>
    <row r="10" spans="1:15" ht="15" customHeight="1">
      <c r="A10" s="66">
        <v>7</v>
      </c>
      <c r="B10" s="67" t="s">
        <v>138</v>
      </c>
      <c r="C10" s="51" t="s">
        <v>79</v>
      </c>
      <c r="D10" s="70"/>
      <c r="E10" s="51">
        <v>1914</v>
      </c>
      <c r="F10" s="51">
        <v>240</v>
      </c>
      <c r="G10" s="51">
        <f>150*4</f>
        <v>600</v>
      </c>
      <c r="H10" s="69"/>
      <c r="I10" s="69"/>
      <c r="J10" s="69"/>
      <c r="K10" s="69"/>
      <c r="L10" s="69"/>
      <c r="M10" s="69"/>
      <c r="N10" s="169">
        <f t="shared" si="0"/>
        <v>3304.7999999999997</v>
      </c>
    </row>
    <row r="11" spans="1:15" ht="15" customHeight="1">
      <c r="A11" s="66">
        <v>8</v>
      </c>
      <c r="B11" s="67" t="s">
        <v>302</v>
      </c>
      <c r="C11" s="51" t="s">
        <v>79</v>
      </c>
      <c r="D11" s="70"/>
      <c r="E11" s="51">
        <f>319*0.25*6</f>
        <v>478.5</v>
      </c>
      <c r="F11" s="51">
        <f>60*0.25*4</f>
        <v>60</v>
      </c>
      <c r="G11" s="51">
        <f>50*4</f>
        <v>200</v>
      </c>
      <c r="H11" s="69"/>
      <c r="I11" s="69">
        <f>25*27</f>
        <v>675</v>
      </c>
      <c r="J11" s="69"/>
      <c r="K11" s="69"/>
      <c r="L11" s="69"/>
      <c r="M11" s="69"/>
      <c r="N11" s="169">
        <f t="shared" si="0"/>
        <v>1696.2</v>
      </c>
    </row>
    <row r="12" spans="1:15" ht="15" customHeight="1">
      <c r="A12" s="66">
        <v>9</v>
      </c>
      <c r="B12" s="67" t="s">
        <v>139</v>
      </c>
      <c r="C12" s="51" t="s">
        <v>128</v>
      </c>
      <c r="D12" s="70"/>
      <c r="E12" s="51">
        <f>160*6</f>
        <v>960</v>
      </c>
      <c r="F12" s="51">
        <f>30*4</f>
        <v>120</v>
      </c>
      <c r="G12" s="51">
        <f>30*4</f>
        <v>120</v>
      </c>
      <c r="H12" s="69"/>
      <c r="I12" s="69"/>
      <c r="J12" s="69"/>
      <c r="K12" s="69"/>
      <c r="L12" s="69"/>
      <c r="M12" s="69"/>
      <c r="N12" s="169">
        <f t="shared" si="0"/>
        <v>1440</v>
      </c>
    </row>
    <row r="13" spans="1:15" ht="15" customHeight="1">
      <c r="A13" s="66">
        <v>10</v>
      </c>
      <c r="B13" s="67" t="s">
        <v>100</v>
      </c>
      <c r="C13" s="51" t="s">
        <v>128</v>
      </c>
      <c r="D13" s="70"/>
      <c r="E13" s="51">
        <f>413*6</f>
        <v>2478</v>
      </c>
      <c r="F13" s="51">
        <f>140*4</f>
        <v>560</v>
      </c>
      <c r="G13" s="51">
        <f>72*0.5*4</f>
        <v>144</v>
      </c>
      <c r="H13" s="69"/>
      <c r="I13" s="69"/>
      <c r="J13" s="69"/>
      <c r="K13" s="69"/>
      <c r="L13" s="69"/>
      <c r="M13" s="69"/>
      <c r="N13" s="169">
        <f t="shared" si="0"/>
        <v>3818.3999999999996</v>
      </c>
    </row>
    <row r="14" spans="1:15" ht="15" customHeight="1">
      <c r="A14" s="66">
        <v>11</v>
      </c>
      <c r="B14" s="67" t="s">
        <v>140</v>
      </c>
      <c r="C14" s="51" t="s">
        <v>79</v>
      </c>
      <c r="D14" s="70"/>
      <c r="E14" s="51">
        <f>24.5*6</f>
        <v>147</v>
      </c>
      <c r="F14" s="51">
        <f>24*4</f>
        <v>96</v>
      </c>
      <c r="G14" s="51"/>
      <c r="H14" s="69"/>
      <c r="I14" s="69"/>
      <c r="J14" s="69"/>
      <c r="K14" s="69"/>
      <c r="L14" s="69"/>
      <c r="M14" s="69"/>
      <c r="N14" s="169">
        <f t="shared" si="0"/>
        <v>291.59999999999997</v>
      </c>
    </row>
    <row r="15" spans="1:15" ht="15" customHeight="1">
      <c r="A15" s="66">
        <v>12</v>
      </c>
      <c r="B15" s="67" t="s">
        <v>147</v>
      </c>
      <c r="C15" s="51" t="s">
        <v>79</v>
      </c>
      <c r="D15" s="70"/>
      <c r="E15" s="51">
        <f>72*6</f>
        <v>432</v>
      </c>
      <c r="F15" s="51">
        <f>6*4</f>
        <v>24</v>
      </c>
      <c r="G15" s="51"/>
      <c r="H15" s="69"/>
      <c r="I15" s="69"/>
      <c r="J15" s="69"/>
      <c r="K15" s="69"/>
      <c r="L15" s="69"/>
      <c r="M15" s="69"/>
      <c r="N15" s="169">
        <f t="shared" si="0"/>
        <v>547.19999999999993</v>
      </c>
    </row>
    <row r="16" spans="1:15" s="1" customFormat="1" ht="15" customHeight="1">
      <c r="A16" s="66">
        <v>13</v>
      </c>
      <c r="B16" s="67" t="s">
        <v>146</v>
      </c>
      <c r="C16" s="51" t="s">
        <v>79</v>
      </c>
      <c r="D16" s="70"/>
      <c r="E16" s="51">
        <v>288</v>
      </c>
      <c r="F16" s="51">
        <v>24</v>
      </c>
      <c r="G16" s="51">
        <f>3*6*4</f>
        <v>72</v>
      </c>
      <c r="H16" s="69"/>
      <c r="I16" s="69"/>
      <c r="J16" s="69"/>
      <c r="K16" s="69"/>
      <c r="L16" s="69"/>
      <c r="M16" s="69"/>
      <c r="N16" s="169">
        <f t="shared" si="0"/>
        <v>460.79999999999995</v>
      </c>
      <c r="O16" s="20"/>
    </row>
    <row r="17" spans="1:15" ht="15" customHeight="1">
      <c r="A17" s="66">
        <v>14</v>
      </c>
      <c r="B17" s="67" t="s">
        <v>141</v>
      </c>
      <c r="C17" s="51" t="s">
        <v>79</v>
      </c>
      <c r="D17" s="70"/>
      <c r="E17" s="51">
        <f>E14*2</f>
        <v>294</v>
      </c>
      <c r="F17" s="51">
        <f>F14*2.25</f>
        <v>216</v>
      </c>
      <c r="G17" s="51"/>
      <c r="H17" s="69"/>
      <c r="I17" s="69"/>
      <c r="J17" s="69"/>
      <c r="K17" s="69"/>
      <c r="L17" s="69"/>
      <c r="M17" s="69"/>
      <c r="N17" s="169">
        <f t="shared" si="0"/>
        <v>612</v>
      </c>
    </row>
    <row r="18" spans="1:15" ht="15" customHeight="1">
      <c r="A18" s="66">
        <v>15</v>
      </c>
      <c r="B18" s="67" t="s">
        <v>142</v>
      </c>
      <c r="C18" s="51" t="s">
        <v>79</v>
      </c>
      <c r="D18" s="70"/>
      <c r="E18" s="51">
        <f>288*2.25</f>
        <v>648</v>
      </c>
      <c r="F18" s="51">
        <f>F15*2.25</f>
        <v>54</v>
      </c>
      <c r="G18" s="51"/>
      <c r="H18" s="69"/>
      <c r="I18" s="69"/>
      <c r="J18" s="69"/>
      <c r="K18" s="69"/>
      <c r="L18" s="69"/>
      <c r="M18" s="69"/>
      <c r="N18" s="169">
        <f t="shared" si="0"/>
        <v>842.4</v>
      </c>
    </row>
    <row r="19" spans="1:15" ht="15" customHeight="1">
      <c r="A19" s="66">
        <v>16</v>
      </c>
      <c r="B19" s="67" t="s">
        <v>143</v>
      </c>
      <c r="C19" s="51" t="s">
        <v>79</v>
      </c>
      <c r="D19" s="70"/>
      <c r="E19" s="51">
        <v>1914</v>
      </c>
      <c r="F19" s="51"/>
      <c r="G19" s="51">
        <f>150*4</f>
        <v>600</v>
      </c>
      <c r="H19" s="69"/>
      <c r="I19" s="69"/>
      <c r="J19" s="69"/>
      <c r="K19" s="69"/>
      <c r="L19" s="69"/>
      <c r="M19" s="69"/>
      <c r="N19" s="169">
        <f t="shared" si="0"/>
        <v>3016.7999999999997</v>
      </c>
    </row>
    <row r="20" spans="1:15" ht="15" customHeight="1">
      <c r="A20" s="66">
        <v>17</v>
      </c>
      <c r="B20" s="67" t="s">
        <v>89</v>
      </c>
      <c r="C20" s="51" t="s">
        <v>79</v>
      </c>
      <c r="D20" s="70"/>
      <c r="E20" s="51">
        <f>37*6</f>
        <v>222</v>
      </c>
      <c r="F20" s="51"/>
      <c r="G20" s="51">
        <f>120</f>
        <v>120</v>
      </c>
      <c r="H20" s="69"/>
      <c r="I20" s="69"/>
      <c r="J20" s="69"/>
      <c r="K20" s="69"/>
      <c r="L20" s="69"/>
      <c r="M20" s="69"/>
      <c r="N20" s="169">
        <f t="shared" si="0"/>
        <v>410.4</v>
      </c>
    </row>
    <row r="21" spans="1:15" s="1" customFormat="1" ht="15" customHeight="1">
      <c r="A21" s="66">
        <v>18</v>
      </c>
      <c r="B21" s="67" t="s">
        <v>90</v>
      </c>
      <c r="C21" s="51" t="s">
        <v>79</v>
      </c>
      <c r="D21" s="152"/>
      <c r="E21" s="51"/>
      <c r="F21" s="51"/>
      <c r="G21" s="51">
        <v>242</v>
      </c>
      <c r="H21" s="69"/>
      <c r="I21" s="69"/>
      <c r="J21" s="69"/>
      <c r="K21" s="69"/>
      <c r="L21" s="69">
        <v>350</v>
      </c>
      <c r="M21" s="69"/>
      <c r="N21" s="169">
        <f t="shared" si="0"/>
        <v>710.4</v>
      </c>
      <c r="O21" s="20"/>
    </row>
    <row r="22" spans="1:15" ht="15" customHeight="1">
      <c r="A22" s="66">
        <v>19</v>
      </c>
      <c r="B22" s="67" t="s">
        <v>99</v>
      </c>
      <c r="C22" s="51" t="s">
        <v>79</v>
      </c>
      <c r="D22" s="70"/>
      <c r="E22" s="51"/>
      <c r="F22" s="51">
        <f>35*4</f>
        <v>140</v>
      </c>
      <c r="G22" s="51"/>
      <c r="H22" s="69"/>
      <c r="I22" s="69"/>
      <c r="J22" s="69"/>
      <c r="K22" s="69"/>
      <c r="L22" s="69"/>
      <c r="M22" s="69"/>
      <c r="N22" s="169">
        <f t="shared" si="0"/>
        <v>168</v>
      </c>
    </row>
    <row r="23" spans="1:15" ht="15" customHeight="1">
      <c r="A23" s="66">
        <v>20</v>
      </c>
      <c r="B23" s="67" t="s">
        <v>101</v>
      </c>
      <c r="C23" s="51" t="s">
        <v>79</v>
      </c>
      <c r="D23" s="70"/>
      <c r="E23" s="51"/>
      <c r="F23" s="51">
        <f>150*4</f>
        <v>600</v>
      </c>
      <c r="G23" s="51"/>
      <c r="H23" s="69"/>
      <c r="I23" s="69"/>
      <c r="J23" s="69"/>
      <c r="K23" s="69"/>
      <c r="L23" s="69"/>
      <c r="M23" s="69"/>
      <c r="N23" s="169">
        <f t="shared" si="0"/>
        <v>720</v>
      </c>
    </row>
    <row r="24" spans="1:15" ht="15" customHeight="1">
      <c r="A24" s="66">
        <v>21</v>
      </c>
      <c r="B24" s="67" t="s">
        <v>200</v>
      </c>
      <c r="C24" s="51" t="s">
        <v>79</v>
      </c>
      <c r="D24" s="70"/>
      <c r="E24" s="51">
        <f>952*6</f>
        <v>5712</v>
      </c>
      <c r="F24" s="51">
        <f>300*4</f>
        <v>1200</v>
      </c>
      <c r="G24" s="51">
        <f>2*7.5*4</f>
        <v>60</v>
      </c>
      <c r="H24" s="69">
        <v>710</v>
      </c>
      <c r="I24" s="69"/>
      <c r="J24" s="69">
        <v>1000</v>
      </c>
      <c r="K24" s="69"/>
      <c r="L24" s="69"/>
      <c r="M24" s="69"/>
      <c r="N24" s="169">
        <f t="shared" si="0"/>
        <v>10418.4</v>
      </c>
    </row>
    <row r="25" spans="1:15" ht="15" customHeight="1">
      <c r="A25" s="66">
        <v>22</v>
      </c>
      <c r="B25" s="67" t="s">
        <v>199</v>
      </c>
      <c r="C25" s="51" t="s">
        <v>79</v>
      </c>
      <c r="D25" s="70"/>
      <c r="E25" s="51">
        <v>5000</v>
      </c>
      <c r="F25" s="51">
        <f>310*4</f>
        <v>1240</v>
      </c>
      <c r="G25" s="51"/>
      <c r="H25" s="69"/>
      <c r="I25" s="69"/>
      <c r="J25" s="69"/>
      <c r="K25" s="69">
        <v>350</v>
      </c>
      <c r="L25" s="69"/>
      <c r="M25" s="69"/>
      <c r="N25" s="169">
        <f t="shared" si="0"/>
        <v>7908</v>
      </c>
    </row>
    <row r="26" spans="1:15" ht="15" customHeight="1">
      <c r="A26" s="66">
        <v>23</v>
      </c>
      <c r="B26" s="67" t="s">
        <v>144</v>
      </c>
      <c r="C26" s="51" t="s">
        <v>79</v>
      </c>
      <c r="D26" s="70"/>
      <c r="E26" s="51">
        <f>319*6</f>
        <v>1914</v>
      </c>
      <c r="F26" s="51">
        <f>70*4</f>
        <v>280</v>
      </c>
      <c r="G26" s="51"/>
      <c r="H26" s="69"/>
      <c r="I26" s="69"/>
      <c r="J26" s="69"/>
      <c r="K26" s="69"/>
      <c r="L26" s="69"/>
      <c r="M26" s="69"/>
      <c r="N26" s="169">
        <f t="shared" si="0"/>
        <v>2632.7999999999997</v>
      </c>
    </row>
    <row r="27" spans="1:15" ht="15" customHeight="1">
      <c r="A27" s="66">
        <v>24</v>
      </c>
      <c r="B27" s="67" t="s">
        <v>81</v>
      </c>
      <c r="C27" s="51" t="s">
        <v>79</v>
      </c>
      <c r="D27" s="70"/>
      <c r="E27" s="51">
        <f>E25</f>
        <v>5000</v>
      </c>
      <c r="F27" s="51">
        <f>F25</f>
        <v>1240</v>
      </c>
      <c r="G27" s="51"/>
      <c r="H27" s="69"/>
      <c r="I27" s="69"/>
      <c r="J27" s="69"/>
      <c r="K27" s="69"/>
      <c r="L27" s="69"/>
      <c r="M27" s="69"/>
      <c r="N27" s="169">
        <f t="shared" si="0"/>
        <v>7488</v>
      </c>
    </row>
    <row r="28" spans="1:15" ht="15" customHeight="1">
      <c r="A28" s="66">
        <v>25</v>
      </c>
      <c r="B28" s="67" t="s">
        <v>82</v>
      </c>
      <c r="C28" s="51" t="s">
        <v>79</v>
      </c>
      <c r="D28" s="70"/>
      <c r="E28" s="51">
        <f>E24</f>
        <v>5712</v>
      </c>
      <c r="F28" s="51">
        <f>F24</f>
        <v>1200</v>
      </c>
      <c r="G28" s="51">
        <v>60</v>
      </c>
      <c r="H28" s="69">
        <v>525</v>
      </c>
      <c r="I28" s="69"/>
      <c r="J28" s="69">
        <v>300</v>
      </c>
      <c r="K28" s="69"/>
      <c r="L28" s="69"/>
      <c r="M28" s="69"/>
      <c r="N28" s="169">
        <f t="shared" si="0"/>
        <v>9356.4</v>
      </c>
    </row>
    <row r="29" spans="1:15" ht="15" customHeight="1">
      <c r="A29" s="66">
        <v>26</v>
      </c>
      <c r="B29" s="67" t="s">
        <v>145</v>
      </c>
      <c r="C29" s="51" t="s">
        <v>79</v>
      </c>
      <c r="D29" s="70"/>
      <c r="E29" s="51">
        <f>E26</f>
        <v>1914</v>
      </c>
      <c r="F29" s="51">
        <f>F26</f>
        <v>280</v>
      </c>
      <c r="G29" s="51"/>
      <c r="H29" s="69"/>
      <c r="I29" s="69"/>
      <c r="J29" s="69"/>
      <c r="K29" s="69"/>
      <c r="L29" s="69"/>
      <c r="M29" s="69"/>
      <c r="N29" s="169">
        <f t="shared" si="0"/>
        <v>2632.7999999999997</v>
      </c>
    </row>
    <row r="30" spans="1:15" ht="15" customHeight="1">
      <c r="A30" s="66">
        <v>27</v>
      </c>
      <c r="B30" s="67" t="s">
        <v>201</v>
      </c>
      <c r="C30" s="51" t="s">
        <v>79</v>
      </c>
      <c r="D30" s="70"/>
      <c r="E30" s="51">
        <f>319*6</f>
        <v>1914</v>
      </c>
      <c r="F30" s="51">
        <v>280</v>
      </c>
      <c r="G30" s="51"/>
      <c r="H30" s="69"/>
      <c r="I30" s="69"/>
      <c r="J30" s="69"/>
      <c r="K30" s="69"/>
      <c r="L30" s="69"/>
      <c r="M30" s="69"/>
      <c r="N30" s="169">
        <f t="shared" si="0"/>
        <v>2632.7999999999997</v>
      </c>
    </row>
    <row r="31" spans="1:15" ht="15" customHeight="1">
      <c r="A31" s="66">
        <v>28</v>
      </c>
      <c r="B31" s="67" t="s">
        <v>202</v>
      </c>
      <c r="C31" s="51" t="s">
        <v>79</v>
      </c>
      <c r="D31" s="70"/>
      <c r="E31" s="51">
        <f>60*6</f>
        <v>360</v>
      </c>
      <c r="F31" s="51">
        <v>100</v>
      </c>
      <c r="G31" s="51"/>
      <c r="H31" s="69"/>
      <c r="I31" s="69"/>
      <c r="J31" s="69">
        <v>20</v>
      </c>
      <c r="K31" s="69"/>
      <c r="L31" s="69"/>
      <c r="M31" s="69"/>
      <c r="N31" s="169">
        <f t="shared" si="0"/>
        <v>576</v>
      </c>
    </row>
    <row r="32" spans="1:15">
      <c r="A32" s="66">
        <v>29</v>
      </c>
      <c r="B32" s="71" t="s">
        <v>102</v>
      </c>
      <c r="C32" s="69" t="s">
        <v>18</v>
      </c>
      <c r="D32" s="70"/>
      <c r="E32" s="69">
        <v>12</v>
      </c>
      <c r="F32" s="69">
        <v>2</v>
      </c>
      <c r="G32" s="69"/>
      <c r="H32" s="69"/>
      <c r="I32" s="69"/>
      <c r="J32" s="69"/>
      <c r="K32" s="69"/>
      <c r="L32" s="69"/>
      <c r="M32" s="69"/>
      <c r="N32" s="169">
        <f t="shared" si="0"/>
        <v>16.8</v>
      </c>
    </row>
    <row r="33" spans="1:15">
      <c r="A33" s="66">
        <v>30</v>
      </c>
      <c r="B33" s="71" t="s">
        <v>103</v>
      </c>
      <c r="C33" s="69" t="s">
        <v>18</v>
      </c>
      <c r="D33" s="70"/>
      <c r="E33" s="69">
        <v>6</v>
      </c>
      <c r="F33" s="69">
        <v>4</v>
      </c>
      <c r="G33" s="69"/>
      <c r="H33" s="69"/>
      <c r="I33" s="69"/>
      <c r="J33" s="69"/>
      <c r="K33" s="69"/>
      <c r="L33" s="69"/>
      <c r="M33" s="69"/>
      <c r="N33" s="169">
        <f t="shared" si="0"/>
        <v>12</v>
      </c>
    </row>
    <row r="34" spans="1:15" s="1" customFormat="1">
      <c r="A34" s="66">
        <v>31</v>
      </c>
      <c r="B34" s="67" t="s">
        <v>216</v>
      </c>
      <c r="C34" s="69" t="s">
        <v>128</v>
      </c>
      <c r="D34" s="70"/>
      <c r="E34" s="69">
        <f>319*6*0.25</f>
        <v>478.5</v>
      </c>
      <c r="F34" s="69">
        <f>60*0.25*4</f>
        <v>60</v>
      </c>
      <c r="G34" s="69"/>
      <c r="H34" s="69"/>
      <c r="I34" s="69"/>
      <c r="J34" s="69"/>
      <c r="K34" s="69"/>
      <c r="L34" s="69"/>
      <c r="M34" s="69"/>
      <c r="N34" s="169">
        <f t="shared" si="0"/>
        <v>646.19999999999993</v>
      </c>
      <c r="O34" s="20"/>
    </row>
    <row r="35" spans="1:15" s="1" customFormat="1">
      <c r="A35" s="66">
        <v>32</v>
      </c>
      <c r="B35" s="67" t="s">
        <v>86</v>
      </c>
      <c r="C35" s="51" t="s">
        <v>79</v>
      </c>
      <c r="D35" s="70"/>
      <c r="E35" s="51">
        <f>375*4</f>
        <v>1500</v>
      </c>
      <c r="F35" s="51">
        <f>201*4</f>
        <v>804</v>
      </c>
      <c r="G35" s="51"/>
      <c r="H35" s="69"/>
      <c r="I35" s="69"/>
      <c r="J35" s="69"/>
      <c r="K35" s="69"/>
      <c r="L35" s="69"/>
      <c r="M35" s="69"/>
      <c r="N35" s="169">
        <f t="shared" si="0"/>
        <v>2764.7999999999997</v>
      </c>
      <c r="O35" s="20"/>
    </row>
    <row r="36" spans="1:15" s="1" customFormat="1">
      <c r="A36" s="66">
        <v>33</v>
      </c>
      <c r="B36" s="67" t="s">
        <v>217</v>
      </c>
      <c r="C36" s="51" t="s">
        <v>37</v>
      </c>
      <c r="D36" s="70"/>
      <c r="E36" s="51">
        <v>250</v>
      </c>
      <c r="F36" s="51"/>
      <c r="G36" s="51"/>
      <c r="H36" s="69"/>
      <c r="I36" s="69"/>
      <c r="J36" s="69"/>
      <c r="K36" s="69"/>
      <c r="L36" s="69"/>
      <c r="M36" s="69"/>
      <c r="N36" s="169">
        <f t="shared" si="0"/>
        <v>300</v>
      </c>
      <c r="O36" s="20"/>
    </row>
    <row r="37" spans="1:15" s="1" customFormat="1">
      <c r="A37" s="66">
        <v>34</v>
      </c>
      <c r="B37" s="67" t="s">
        <v>218</v>
      </c>
      <c r="C37" s="51" t="s">
        <v>128</v>
      </c>
      <c r="D37" s="70"/>
      <c r="E37" s="51"/>
      <c r="F37" s="51"/>
      <c r="G37" s="51"/>
      <c r="H37" s="69"/>
      <c r="I37" s="69">
        <v>2700</v>
      </c>
      <c r="J37" s="69"/>
      <c r="K37" s="69"/>
      <c r="L37" s="69"/>
      <c r="M37" s="69"/>
      <c r="N37" s="169">
        <f t="shared" si="0"/>
        <v>3240</v>
      </c>
      <c r="O37" s="20"/>
    </row>
    <row r="38" spans="1:15" s="1" customFormat="1">
      <c r="A38" s="66">
        <v>35</v>
      </c>
      <c r="B38" s="71" t="s">
        <v>208</v>
      </c>
      <c r="C38" s="69" t="s">
        <v>79</v>
      </c>
      <c r="D38" s="70"/>
      <c r="E38" s="69"/>
      <c r="F38" s="69"/>
      <c r="G38" s="69"/>
      <c r="H38" s="69"/>
      <c r="I38" s="69">
        <v>2700</v>
      </c>
      <c r="J38" s="69"/>
      <c r="K38" s="69"/>
      <c r="L38" s="69"/>
      <c r="M38" s="69"/>
      <c r="N38" s="169">
        <f t="shared" si="0"/>
        <v>3240</v>
      </c>
      <c r="O38" s="20"/>
    </row>
    <row r="39" spans="1:15" s="1" customFormat="1">
      <c r="A39" s="66">
        <v>36</v>
      </c>
      <c r="B39" s="67" t="s">
        <v>222</v>
      </c>
      <c r="C39" s="69" t="s">
        <v>128</v>
      </c>
      <c r="D39" s="70"/>
      <c r="E39" s="69"/>
      <c r="F39" s="69"/>
      <c r="G39" s="69"/>
      <c r="H39" s="69"/>
      <c r="I39" s="69">
        <v>1380</v>
      </c>
      <c r="J39" s="69"/>
      <c r="K39" s="69"/>
      <c r="L39" s="69"/>
      <c r="M39" s="69"/>
      <c r="N39" s="169">
        <f t="shared" si="0"/>
        <v>1656</v>
      </c>
      <c r="O39" s="20"/>
    </row>
    <row r="40" spans="1:15" s="1" customFormat="1">
      <c r="A40" s="66">
        <v>37</v>
      </c>
      <c r="B40" s="67" t="s">
        <v>300</v>
      </c>
      <c r="C40" s="69" t="s">
        <v>37</v>
      </c>
      <c r="D40" s="70">
        <v>600</v>
      </c>
      <c r="E40" s="69"/>
      <c r="F40" s="69"/>
      <c r="G40" s="69"/>
      <c r="H40" s="69"/>
      <c r="I40" s="69"/>
      <c r="J40" s="69"/>
      <c r="K40" s="69"/>
      <c r="L40" s="69"/>
      <c r="M40" s="69"/>
      <c r="N40" s="169">
        <f t="shared" si="0"/>
        <v>720</v>
      </c>
      <c r="O40" s="20"/>
    </row>
    <row r="41" spans="1:15" s="1" customFormat="1">
      <c r="A41" s="66">
        <v>38</v>
      </c>
      <c r="B41" s="67" t="s">
        <v>227</v>
      </c>
      <c r="C41" s="69" t="s">
        <v>128</v>
      </c>
      <c r="D41" s="70">
        <f>(1596*0.5)+(800)</f>
        <v>1598</v>
      </c>
      <c r="E41" s="69"/>
      <c r="F41" s="69"/>
      <c r="G41" s="69"/>
      <c r="H41" s="69"/>
      <c r="I41" s="69"/>
      <c r="J41" s="69"/>
      <c r="K41" s="69"/>
      <c r="L41" s="69"/>
      <c r="M41" s="69"/>
      <c r="N41" s="169">
        <f t="shared" si="0"/>
        <v>1917.6</v>
      </c>
      <c r="O41" s="20"/>
    </row>
    <row r="42" spans="1:15" s="1" customFormat="1">
      <c r="A42" s="66">
        <v>39</v>
      </c>
      <c r="B42" s="67" t="s">
        <v>228</v>
      </c>
      <c r="C42" s="69" t="s">
        <v>26</v>
      </c>
      <c r="D42" s="70">
        <v>10</v>
      </c>
      <c r="E42" s="69"/>
      <c r="F42" s="69"/>
      <c r="G42" s="69"/>
      <c r="H42" s="69"/>
      <c r="I42" s="69"/>
      <c r="J42" s="69"/>
      <c r="K42" s="69"/>
      <c r="L42" s="69"/>
      <c r="M42" s="69"/>
      <c r="N42" s="169">
        <f t="shared" si="0"/>
        <v>12</v>
      </c>
      <c r="O42" s="20"/>
    </row>
    <row r="43" spans="1:15" s="1" customFormat="1">
      <c r="A43" s="66">
        <v>40</v>
      </c>
      <c r="B43" s="67" t="s">
        <v>229</v>
      </c>
      <c r="C43" s="69" t="s">
        <v>26</v>
      </c>
      <c r="D43" s="70">
        <v>15</v>
      </c>
      <c r="E43" s="69"/>
      <c r="F43" s="69"/>
      <c r="G43" s="69"/>
      <c r="H43" s="69"/>
      <c r="I43" s="69"/>
      <c r="J43" s="69"/>
      <c r="K43" s="69"/>
      <c r="L43" s="69"/>
      <c r="M43" s="69"/>
      <c r="N43" s="169">
        <f t="shared" si="0"/>
        <v>18</v>
      </c>
      <c r="O43" s="20"/>
    </row>
    <row r="44" spans="1:15" s="1" customFormat="1">
      <c r="A44" s="66">
        <v>41</v>
      </c>
      <c r="B44" s="67" t="s">
        <v>230</v>
      </c>
      <c r="C44" s="69" t="s">
        <v>128</v>
      </c>
      <c r="D44" s="70">
        <f>1596*0.25</f>
        <v>399</v>
      </c>
      <c r="E44" s="69"/>
      <c r="F44" s="69"/>
      <c r="G44" s="69"/>
      <c r="H44" s="69"/>
      <c r="I44" s="69"/>
      <c r="J44" s="69"/>
      <c r="K44" s="69"/>
      <c r="L44" s="69"/>
      <c r="M44" s="69"/>
      <c r="N44" s="169">
        <f t="shared" si="0"/>
        <v>478.79999999999995</v>
      </c>
      <c r="O44" s="20"/>
    </row>
    <row r="45" spans="1:15" s="1" customFormat="1">
      <c r="A45" s="66">
        <v>42</v>
      </c>
      <c r="B45" s="67" t="s">
        <v>231</v>
      </c>
      <c r="C45" s="69" t="s">
        <v>128</v>
      </c>
      <c r="D45" s="70">
        <f>360*0.5*10</f>
        <v>1800</v>
      </c>
      <c r="E45" s="69"/>
      <c r="F45" s="69"/>
      <c r="G45" s="69"/>
      <c r="H45" s="69"/>
      <c r="I45" s="69"/>
      <c r="J45" s="69"/>
      <c r="K45" s="69"/>
      <c r="L45" s="69"/>
      <c r="M45" s="69"/>
      <c r="N45" s="169">
        <f t="shared" si="0"/>
        <v>2160</v>
      </c>
      <c r="O45" s="20"/>
    </row>
    <row r="46" spans="1:15" s="1" customFormat="1">
      <c r="A46" s="66">
        <v>43</v>
      </c>
      <c r="B46" s="67" t="s">
        <v>98</v>
      </c>
      <c r="C46" s="69" t="s">
        <v>79</v>
      </c>
      <c r="D46" s="70"/>
      <c r="E46" s="69"/>
      <c r="F46" s="69"/>
      <c r="G46" s="69"/>
      <c r="H46" s="69"/>
      <c r="I46" s="69"/>
      <c r="J46" s="69">
        <f>144*2</f>
        <v>288</v>
      </c>
      <c r="K46" s="69"/>
      <c r="L46" s="69"/>
      <c r="M46" s="69"/>
      <c r="N46" s="169">
        <f t="shared" si="0"/>
        <v>345.59999999999997</v>
      </c>
      <c r="O46" s="20"/>
    </row>
    <row r="47" spans="1:15" s="1" customFormat="1">
      <c r="A47" s="66">
        <v>44</v>
      </c>
      <c r="B47" s="67" t="s">
        <v>97</v>
      </c>
      <c r="C47" s="69" t="s">
        <v>79</v>
      </c>
      <c r="D47" s="70"/>
      <c r="E47" s="69">
        <f>2*E16</f>
        <v>576</v>
      </c>
      <c r="F47" s="69"/>
      <c r="G47" s="69"/>
      <c r="H47" s="69"/>
      <c r="I47" s="69"/>
      <c r="J47" s="69">
        <f>J46*2</f>
        <v>576</v>
      </c>
      <c r="K47" s="69"/>
      <c r="L47" s="69"/>
      <c r="M47" s="69"/>
      <c r="N47" s="169">
        <f t="shared" si="0"/>
        <v>1382.3999999999999</v>
      </c>
      <c r="O47" s="20"/>
    </row>
    <row r="49" spans="1:15">
      <c r="A49" s="72" t="s">
        <v>104</v>
      </c>
      <c r="B49" s="136" t="s">
        <v>105</v>
      </c>
      <c r="C49" s="69"/>
      <c r="D49" s="70"/>
      <c r="E49" s="69"/>
      <c r="F49" s="69"/>
      <c r="G49" s="69"/>
      <c r="H49" s="69"/>
      <c r="I49" s="69"/>
      <c r="J49" s="69"/>
      <c r="K49" s="69"/>
      <c r="L49" s="69"/>
      <c r="M49" s="69"/>
      <c r="N49" s="169"/>
    </row>
    <row r="50" spans="1:15">
      <c r="A50" s="161">
        <v>1</v>
      </c>
      <c r="B50" s="162" t="s">
        <v>283</v>
      </c>
      <c r="C50" s="69" t="s">
        <v>18</v>
      </c>
      <c r="D50" s="70"/>
      <c r="E50" s="69"/>
      <c r="F50" s="69">
        <v>2</v>
      </c>
      <c r="G50" s="69"/>
      <c r="H50" s="69"/>
      <c r="I50" s="69"/>
      <c r="J50" s="69"/>
      <c r="K50" s="69"/>
      <c r="L50" s="69"/>
      <c r="M50" s="69"/>
      <c r="N50" s="169">
        <f t="shared" ref="N50:N86" si="1">SUM(D50:M50)</f>
        <v>2</v>
      </c>
    </row>
    <row r="51" spans="1:15">
      <c r="A51" s="161">
        <v>2</v>
      </c>
      <c r="B51" s="71" t="s">
        <v>284</v>
      </c>
      <c r="C51" s="69" t="s">
        <v>18</v>
      </c>
      <c r="D51" s="70"/>
      <c r="E51" s="69"/>
      <c r="F51" s="69">
        <v>2</v>
      </c>
      <c r="G51" s="69"/>
      <c r="H51" s="69"/>
      <c r="I51" s="69"/>
      <c r="J51" s="69"/>
      <c r="K51" s="69"/>
      <c r="L51" s="69"/>
      <c r="M51" s="69"/>
      <c r="N51" s="169">
        <f t="shared" si="1"/>
        <v>2</v>
      </c>
    </row>
    <row r="52" spans="1:15">
      <c r="A52" s="161">
        <v>3</v>
      </c>
      <c r="B52" s="71" t="s">
        <v>285</v>
      </c>
      <c r="C52" s="69" t="s">
        <v>18</v>
      </c>
      <c r="D52" s="70"/>
      <c r="E52" s="69"/>
      <c r="F52" s="69">
        <v>10</v>
      </c>
      <c r="G52" s="69"/>
      <c r="H52" s="69"/>
      <c r="I52" s="69"/>
      <c r="J52" s="69"/>
      <c r="K52" s="69"/>
      <c r="L52" s="69"/>
      <c r="M52" s="69"/>
      <c r="N52" s="169">
        <f t="shared" si="1"/>
        <v>10</v>
      </c>
    </row>
    <row r="53" spans="1:15">
      <c r="A53" s="161">
        <v>4</v>
      </c>
      <c r="B53" s="71" t="s">
        <v>286</v>
      </c>
      <c r="C53" s="69" t="s">
        <v>18</v>
      </c>
      <c r="D53" s="70"/>
      <c r="E53" s="69"/>
      <c r="F53" s="69">
        <v>10</v>
      </c>
      <c r="G53" s="69"/>
      <c r="H53" s="69"/>
      <c r="I53" s="69"/>
      <c r="J53" s="69"/>
      <c r="K53" s="69"/>
      <c r="L53" s="69"/>
      <c r="M53" s="69"/>
      <c r="N53" s="169">
        <f t="shared" si="1"/>
        <v>10</v>
      </c>
    </row>
    <row r="54" spans="1:15">
      <c r="A54" s="161">
        <v>5</v>
      </c>
      <c r="B54" s="71" t="s">
        <v>287</v>
      </c>
      <c r="C54" s="69" t="s">
        <v>18</v>
      </c>
      <c r="D54" s="70"/>
      <c r="E54" s="69"/>
      <c r="F54" s="69">
        <v>4</v>
      </c>
      <c r="G54" s="69"/>
      <c r="H54" s="69"/>
      <c r="I54" s="69"/>
      <c r="J54" s="69"/>
      <c r="K54" s="69"/>
      <c r="L54" s="69"/>
      <c r="M54" s="69"/>
      <c r="N54" s="169">
        <f t="shared" si="1"/>
        <v>4</v>
      </c>
    </row>
    <row r="55" spans="1:15">
      <c r="A55" s="161">
        <v>6</v>
      </c>
      <c r="B55" s="71" t="s">
        <v>113</v>
      </c>
      <c r="C55" s="69" t="s">
        <v>18</v>
      </c>
      <c r="D55" s="70"/>
      <c r="E55" s="69"/>
      <c r="F55" s="69">
        <v>4</v>
      </c>
      <c r="G55" s="69"/>
      <c r="H55" s="69"/>
      <c r="I55" s="69"/>
      <c r="J55" s="69"/>
      <c r="K55" s="69"/>
      <c r="L55" s="69"/>
      <c r="M55" s="69"/>
      <c r="N55" s="169">
        <f t="shared" si="1"/>
        <v>4</v>
      </c>
    </row>
    <row r="56" spans="1:15">
      <c r="A56" s="161">
        <v>7</v>
      </c>
      <c r="B56" s="71" t="s">
        <v>106</v>
      </c>
      <c r="C56" s="69" t="s">
        <v>18</v>
      </c>
      <c r="D56" s="70"/>
      <c r="E56" s="69"/>
      <c r="F56" s="69">
        <v>3</v>
      </c>
      <c r="G56" s="69"/>
      <c r="H56" s="69"/>
      <c r="I56" s="69"/>
      <c r="J56" s="69"/>
      <c r="K56" s="69"/>
      <c r="L56" s="69"/>
      <c r="M56" s="69"/>
      <c r="N56" s="169">
        <f t="shared" si="1"/>
        <v>3</v>
      </c>
    </row>
    <row r="57" spans="1:15">
      <c r="A57" s="161">
        <v>8</v>
      </c>
      <c r="B57" s="71" t="s">
        <v>110</v>
      </c>
      <c r="C57" s="69" t="s">
        <v>18</v>
      </c>
      <c r="D57" s="70"/>
      <c r="E57" s="69"/>
      <c r="F57" s="69">
        <v>3</v>
      </c>
      <c r="G57" s="69"/>
      <c r="H57" s="69"/>
      <c r="I57" s="69"/>
      <c r="J57" s="69"/>
      <c r="K57" s="69"/>
      <c r="L57" s="69"/>
      <c r="M57" s="69"/>
      <c r="N57" s="169">
        <f t="shared" si="1"/>
        <v>3</v>
      </c>
    </row>
    <row r="58" spans="1:15" s="1" customFormat="1">
      <c r="A58" s="161">
        <v>9</v>
      </c>
      <c r="B58" s="71" t="s">
        <v>111</v>
      </c>
      <c r="C58" s="69" t="s">
        <v>18</v>
      </c>
      <c r="D58" s="70"/>
      <c r="E58" s="69"/>
      <c r="F58" s="69">
        <v>3</v>
      </c>
      <c r="G58" s="69"/>
      <c r="H58" s="69"/>
      <c r="I58" s="69"/>
      <c r="J58" s="69"/>
      <c r="K58" s="69"/>
      <c r="L58" s="69"/>
      <c r="M58" s="69"/>
      <c r="N58" s="169">
        <f t="shared" si="1"/>
        <v>3</v>
      </c>
      <c r="O58" s="20"/>
    </row>
    <row r="59" spans="1:15" s="1" customFormat="1">
      <c r="A59" s="161">
        <v>10</v>
      </c>
      <c r="B59" s="71" t="s">
        <v>288</v>
      </c>
      <c r="C59" s="69" t="s">
        <v>18</v>
      </c>
      <c r="D59" s="70"/>
      <c r="E59" s="69"/>
      <c r="F59" s="69">
        <v>1</v>
      </c>
      <c r="G59" s="69"/>
      <c r="H59" s="69"/>
      <c r="I59" s="69"/>
      <c r="J59" s="69"/>
      <c r="K59" s="69"/>
      <c r="L59" s="69"/>
      <c r="M59" s="69"/>
      <c r="N59" s="169">
        <f t="shared" si="1"/>
        <v>1</v>
      </c>
      <c r="O59" s="20"/>
    </row>
    <row r="60" spans="1:15" s="1" customFormat="1">
      <c r="A60" s="161">
        <v>11</v>
      </c>
      <c r="B60" s="71" t="s">
        <v>289</v>
      </c>
      <c r="C60" s="69" t="s">
        <v>18</v>
      </c>
      <c r="D60" s="70"/>
      <c r="E60" s="69"/>
      <c r="F60" s="69">
        <v>1</v>
      </c>
      <c r="G60" s="69"/>
      <c r="H60" s="69"/>
      <c r="I60" s="69"/>
      <c r="J60" s="69"/>
      <c r="K60" s="69"/>
      <c r="L60" s="69"/>
      <c r="M60" s="69"/>
      <c r="N60" s="169">
        <f t="shared" si="1"/>
        <v>1</v>
      </c>
      <c r="O60" s="20"/>
    </row>
    <row r="61" spans="1:15" s="1" customFormat="1">
      <c r="A61" s="161">
        <v>12</v>
      </c>
      <c r="B61" s="71" t="s">
        <v>109</v>
      </c>
      <c r="C61" s="69" t="s">
        <v>18</v>
      </c>
      <c r="D61" s="70"/>
      <c r="E61" s="69"/>
      <c r="F61" s="69">
        <v>3</v>
      </c>
      <c r="G61" s="69"/>
      <c r="H61" s="69"/>
      <c r="I61" s="69"/>
      <c r="J61" s="69"/>
      <c r="K61" s="69"/>
      <c r="L61" s="69"/>
      <c r="M61" s="69"/>
      <c r="N61" s="169">
        <f t="shared" si="1"/>
        <v>3</v>
      </c>
      <c r="O61" s="20"/>
    </row>
    <row r="62" spans="1:15" s="1" customFormat="1">
      <c r="A62" s="161">
        <v>13</v>
      </c>
      <c r="B62" s="71" t="s">
        <v>112</v>
      </c>
      <c r="C62" s="69" t="s">
        <v>18</v>
      </c>
      <c r="D62" s="70"/>
      <c r="E62" s="69"/>
      <c r="F62" s="69">
        <v>3</v>
      </c>
      <c r="G62" s="69"/>
      <c r="H62" s="69"/>
      <c r="I62" s="69"/>
      <c r="J62" s="69"/>
      <c r="K62" s="69"/>
      <c r="L62" s="69"/>
      <c r="M62" s="69"/>
      <c r="N62" s="169">
        <f t="shared" si="1"/>
        <v>3</v>
      </c>
      <c r="O62" s="20"/>
    </row>
    <row r="63" spans="1:15" s="1" customFormat="1">
      <c r="A63" s="161">
        <v>14</v>
      </c>
      <c r="B63" s="71" t="s">
        <v>290</v>
      </c>
      <c r="C63" s="69" t="s">
        <v>18</v>
      </c>
      <c r="D63" s="70"/>
      <c r="E63" s="69"/>
      <c r="F63" s="69">
        <v>2</v>
      </c>
      <c r="G63" s="69"/>
      <c r="H63" s="69"/>
      <c r="I63" s="69"/>
      <c r="J63" s="69"/>
      <c r="K63" s="69"/>
      <c r="L63" s="69"/>
      <c r="M63" s="69"/>
      <c r="N63" s="169">
        <f t="shared" si="1"/>
        <v>2</v>
      </c>
      <c r="O63" s="20"/>
    </row>
    <row r="64" spans="1:15" s="1" customFormat="1">
      <c r="A64" s="161">
        <v>15</v>
      </c>
      <c r="B64" s="71" t="s">
        <v>126</v>
      </c>
      <c r="C64" s="69" t="s">
        <v>18</v>
      </c>
      <c r="D64" s="70"/>
      <c r="E64" s="69"/>
      <c r="F64" s="69">
        <v>2</v>
      </c>
      <c r="G64" s="69"/>
      <c r="H64" s="69"/>
      <c r="I64" s="69"/>
      <c r="J64" s="69"/>
      <c r="K64" s="69"/>
      <c r="L64" s="69"/>
      <c r="M64" s="69"/>
      <c r="N64" s="169">
        <f t="shared" si="1"/>
        <v>2</v>
      </c>
      <c r="O64" s="20"/>
    </row>
    <row r="65" spans="1:15" s="1" customFormat="1">
      <c r="A65" s="161">
        <v>16</v>
      </c>
      <c r="B65" s="71" t="s">
        <v>291</v>
      </c>
      <c r="C65" s="69" t="s">
        <v>18</v>
      </c>
      <c r="D65" s="70"/>
      <c r="E65" s="69"/>
      <c r="F65" s="69">
        <v>1</v>
      </c>
      <c r="G65" s="69"/>
      <c r="H65" s="69"/>
      <c r="I65" s="69"/>
      <c r="J65" s="69"/>
      <c r="K65" s="69"/>
      <c r="L65" s="69"/>
      <c r="M65" s="69"/>
      <c r="N65" s="169">
        <f t="shared" si="1"/>
        <v>1</v>
      </c>
      <c r="O65" s="20"/>
    </row>
    <row r="66" spans="1:15" s="1" customFormat="1">
      <c r="A66" s="161"/>
      <c r="B66" s="136" t="s">
        <v>292</v>
      </c>
      <c r="C66" s="69"/>
      <c r="D66" s="70"/>
      <c r="E66" s="69"/>
      <c r="F66" s="69"/>
      <c r="G66" s="69"/>
      <c r="H66" s="69"/>
      <c r="I66" s="69"/>
      <c r="J66" s="69"/>
      <c r="K66" s="69"/>
      <c r="L66" s="69"/>
      <c r="M66" s="69"/>
      <c r="N66" s="169"/>
      <c r="O66" s="20"/>
    </row>
    <row r="67" spans="1:15" s="1" customFormat="1">
      <c r="A67" s="161">
        <v>17</v>
      </c>
      <c r="B67" s="71" t="s">
        <v>293</v>
      </c>
      <c r="C67" s="69" t="s">
        <v>37</v>
      </c>
      <c r="D67" s="70"/>
      <c r="E67" s="69"/>
      <c r="F67" s="69">
        <v>50</v>
      </c>
      <c r="G67" s="69"/>
      <c r="H67" s="69"/>
      <c r="I67" s="69"/>
      <c r="J67" s="69"/>
      <c r="K67" s="69"/>
      <c r="L67" s="69"/>
      <c r="M67" s="69"/>
      <c r="N67" s="169">
        <f t="shared" si="1"/>
        <v>50</v>
      </c>
      <c r="O67" s="20"/>
    </row>
    <row r="68" spans="1:15" s="1" customFormat="1">
      <c r="A68" s="161">
        <v>18</v>
      </c>
      <c r="B68" s="71" t="s">
        <v>294</v>
      </c>
      <c r="C68" s="69" t="s">
        <v>37</v>
      </c>
      <c r="D68" s="70"/>
      <c r="E68" s="69"/>
      <c r="F68" s="69">
        <v>100</v>
      </c>
      <c r="G68" s="69"/>
      <c r="H68" s="69"/>
      <c r="I68" s="69"/>
      <c r="J68" s="69"/>
      <c r="K68" s="69"/>
      <c r="L68" s="69"/>
      <c r="M68" s="69"/>
      <c r="N68" s="169">
        <f t="shared" si="1"/>
        <v>100</v>
      </c>
      <c r="O68" s="20"/>
    </row>
    <row r="69" spans="1:15" s="1" customFormat="1">
      <c r="A69" s="161">
        <v>19</v>
      </c>
      <c r="B69" s="71" t="s">
        <v>295</v>
      </c>
      <c r="C69" s="69" t="s">
        <v>37</v>
      </c>
      <c r="D69" s="70"/>
      <c r="E69" s="69"/>
      <c r="F69" s="69">
        <v>100</v>
      </c>
      <c r="G69" s="69"/>
      <c r="H69" s="69"/>
      <c r="I69" s="69"/>
      <c r="J69" s="69"/>
      <c r="K69" s="69"/>
      <c r="L69" s="69"/>
      <c r="M69" s="69"/>
      <c r="N69" s="169">
        <f t="shared" si="1"/>
        <v>100</v>
      </c>
      <c r="O69" s="20"/>
    </row>
    <row r="70" spans="1:15" s="1" customFormat="1">
      <c r="A70" s="161">
        <v>20</v>
      </c>
      <c r="B70" s="71" t="s">
        <v>296</v>
      </c>
      <c r="C70" s="69" t="s">
        <v>37</v>
      </c>
      <c r="D70" s="70"/>
      <c r="E70" s="69"/>
      <c r="F70" s="69">
        <v>100</v>
      </c>
      <c r="G70" s="69"/>
      <c r="H70" s="69"/>
      <c r="I70" s="69"/>
      <c r="J70" s="69"/>
      <c r="K70" s="69"/>
      <c r="L70" s="69"/>
      <c r="M70" s="69"/>
      <c r="N70" s="169">
        <f t="shared" si="1"/>
        <v>100</v>
      </c>
      <c r="O70" s="20"/>
    </row>
    <row r="71" spans="1:15" s="1" customFormat="1">
      <c r="A71" s="161">
        <v>21</v>
      </c>
      <c r="B71" s="71" t="s">
        <v>297</v>
      </c>
      <c r="C71" s="69" t="s">
        <v>37</v>
      </c>
      <c r="D71" s="70"/>
      <c r="E71" s="69"/>
      <c r="F71" s="69">
        <v>100</v>
      </c>
      <c r="G71" s="69"/>
      <c r="H71" s="69"/>
      <c r="I71" s="69"/>
      <c r="J71" s="69"/>
      <c r="K71" s="69"/>
      <c r="L71" s="69"/>
      <c r="M71" s="69"/>
      <c r="N71" s="169">
        <f t="shared" si="1"/>
        <v>100</v>
      </c>
      <c r="O71" s="20"/>
    </row>
    <row r="72" spans="1:15" s="1" customFormat="1">
      <c r="A72" s="161">
        <v>22</v>
      </c>
      <c r="B72" s="71" t="s">
        <v>108</v>
      </c>
      <c r="C72" s="69" t="s">
        <v>18</v>
      </c>
      <c r="D72" s="70"/>
      <c r="E72" s="69"/>
      <c r="F72" s="69">
        <v>7</v>
      </c>
      <c r="G72" s="69"/>
      <c r="H72" s="69"/>
      <c r="I72" s="69"/>
      <c r="J72" s="69"/>
      <c r="K72" s="69"/>
      <c r="L72" s="69"/>
      <c r="M72" s="69"/>
      <c r="N72" s="169">
        <f t="shared" si="1"/>
        <v>7</v>
      </c>
      <c r="O72" s="20"/>
    </row>
    <row r="73" spans="1:15" s="1" customFormat="1">
      <c r="A73" s="161">
        <v>23</v>
      </c>
      <c r="B73" s="71" t="s">
        <v>298</v>
      </c>
      <c r="C73" s="69" t="s">
        <v>37</v>
      </c>
      <c r="D73" s="70"/>
      <c r="E73" s="69"/>
      <c r="F73" s="69">
        <v>250</v>
      </c>
      <c r="G73" s="69"/>
      <c r="H73" s="69"/>
      <c r="I73" s="69"/>
      <c r="J73" s="69"/>
      <c r="K73" s="69"/>
      <c r="L73" s="69"/>
      <c r="M73" s="69"/>
      <c r="N73" s="169">
        <f t="shared" si="1"/>
        <v>250</v>
      </c>
      <c r="O73" s="20"/>
    </row>
    <row r="74" spans="1:15">
      <c r="A74" s="72" t="s">
        <v>114</v>
      </c>
      <c r="B74" s="136" t="s">
        <v>115</v>
      </c>
      <c r="C74" s="69"/>
      <c r="D74" s="70"/>
      <c r="E74" s="69"/>
      <c r="F74" s="69"/>
      <c r="G74" s="69"/>
      <c r="H74" s="69"/>
      <c r="I74" s="69"/>
      <c r="J74" s="69"/>
      <c r="K74" s="69"/>
      <c r="L74" s="69"/>
      <c r="M74" s="69"/>
      <c r="N74" s="169"/>
    </row>
    <row r="75" spans="1:15">
      <c r="A75" s="69">
        <v>1</v>
      </c>
      <c r="B75" s="71" t="s">
        <v>116</v>
      </c>
      <c r="C75" s="69" t="s">
        <v>18</v>
      </c>
      <c r="E75" s="70">
        <f>4*6</f>
        <v>24</v>
      </c>
      <c r="F75" s="69">
        <v>7</v>
      </c>
      <c r="G75" s="69">
        <v>3</v>
      </c>
      <c r="H75" s="69"/>
      <c r="I75" s="69"/>
      <c r="J75" s="69"/>
      <c r="K75" s="69"/>
      <c r="L75" s="69"/>
      <c r="M75" s="69"/>
      <c r="N75" s="169">
        <f t="shared" si="1"/>
        <v>34</v>
      </c>
    </row>
    <row r="76" spans="1:15">
      <c r="A76" s="69">
        <v>2</v>
      </c>
      <c r="B76" s="71" t="s">
        <v>3</v>
      </c>
      <c r="C76" s="69" t="s">
        <v>18</v>
      </c>
      <c r="E76" s="70">
        <f>4*4</f>
        <v>16</v>
      </c>
      <c r="F76" s="69"/>
      <c r="G76" s="69"/>
      <c r="H76" s="69"/>
      <c r="I76" s="69"/>
      <c r="J76" s="69"/>
      <c r="K76" s="69"/>
      <c r="L76" s="69"/>
      <c r="M76" s="69"/>
      <c r="N76" s="169">
        <f t="shared" si="1"/>
        <v>16</v>
      </c>
    </row>
    <row r="77" spans="1:15">
      <c r="A77" s="69">
        <v>3</v>
      </c>
      <c r="B77" s="71" t="s">
        <v>123</v>
      </c>
      <c r="C77" s="69" t="s">
        <v>18</v>
      </c>
      <c r="E77" s="70">
        <v>16</v>
      </c>
      <c r="F77" s="69"/>
      <c r="G77" s="69"/>
      <c r="H77" s="69"/>
      <c r="I77" s="69"/>
      <c r="J77" s="69"/>
      <c r="K77" s="69"/>
      <c r="L77" s="69"/>
      <c r="M77" s="69"/>
      <c r="N77" s="169">
        <f t="shared" si="1"/>
        <v>16</v>
      </c>
    </row>
    <row r="78" spans="1:15">
      <c r="A78" s="69">
        <v>4</v>
      </c>
      <c r="B78" s="71" t="s">
        <v>117</v>
      </c>
      <c r="C78" s="69" t="s">
        <v>18</v>
      </c>
      <c r="E78" s="70">
        <v>4</v>
      </c>
      <c r="F78" s="69">
        <v>1</v>
      </c>
      <c r="G78" s="69">
        <v>1</v>
      </c>
      <c r="H78" s="69"/>
      <c r="I78" s="69"/>
      <c r="J78" s="69"/>
      <c r="K78" s="69"/>
      <c r="L78" s="69"/>
      <c r="M78" s="69"/>
      <c r="N78" s="169">
        <f t="shared" si="1"/>
        <v>6</v>
      </c>
    </row>
    <row r="79" spans="1:15">
      <c r="A79" s="69">
        <v>5</v>
      </c>
      <c r="B79" s="71" t="s">
        <v>118</v>
      </c>
      <c r="C79" s="69" t="s">
        <v>23</v>
      </c>
      <c r="E79" s="70">
        <v>16</v>
      </c>
      <c r="F79" s="69"/>
      <c r="G79" s="69"/>
      <c r="H79" s="69"/>
      <c r="I79" s="69"/>
      <c r="J79" s="69"/>
      <c r="K79" s="69"/>
      <c r="L79" s="69"/>
      <c r="M79" s="69"/>
      <c r="N79" s="169">
        <f t="shared" si="1"/>
        <v>16</v>
      </c>
    </row>
    <row r="80" spans="1:15">
      <c r="A80" s="69">
        <v>6</v>
      </c>
      <c r="B80" s="71" t="s">
        <v>119</v>
      </c>
      <c r="C80" s="69" t="s">
        <v>23</v>
      </c>
      <c r="E80" s="70">
        <v>24</v>
      </c>
      <c r="F80" s="69">
        <v>10</v>
      </c>
      <c r="G80" s="69">
        <v>3</v>
      </c>
      <c r="H80" s="69"/>
      <c r="I80" s="69"/>
      <c r="J80" s="69"/>
      <c r="K80" s="69"/>
      <c r="L80" s="69"/>
      <c r="M80" s="69"/>
      <c r="N80" s="169">
        <f t="shared" si="1"/>
        <v>37</v>
      </c>
    </row>
    <row r="81" spans="1:15">
      <c r="A81" s="69">
        <v>7</v>
      </c>
      <c r="B81" s="71" t="s">
        <v>120</v>
      </c>
      <c r="C81" s="69" t="s">
        <v>26</v>
      </c>
      <c r="E81" s="70">
        <v>40</v>
      </c>
      <c r="F81" s="69">
        <v>20</v>
      </c>
      <c r="G81" s="69">
        <v>10</v>
      </c>
      <c r="H81" s="69"/>
      <c r="I81" s="69"/>
      <c r="J81" s="69"/>
      <c r="K81" s="69"/>
      <c r="L81" s="69"/>
      <c r="M81" s="69"/>
      <c r="N81" s="169">
        <f t="shared" si="1"/>
        <v>70</v>
      </c>
    </row>
    <row r="82" spans="1:15">
      <c r="A82" s="69">
        <v>8</v>
      </c>
      <c r="B82" s="71" t="s">
        <v>121</v>
      </c>
      <c r="C82" s="69" t="s">
        <v>26</v>
      </c>
      <c r="E82" s="70">
        <v>4</v>
      </c>
      <c r="F82" s="69">
        <v>2</v>
      </c>
      <c r="G82" s="69">
        <v>1</v>
      </c>
      <c r="H82" s="69"/>
      <c r="I82" s="69"/>
      <c r="J82" s="69"/>
      <c r="K82" s="69"/>
      <c r="L82" s="69"/>
      <c r="M82" s="69"/>
      <c r="N82" s="169">
        <f t="shared" si="1"/>
        <v>7</v>
      </c>
    </row>
    <row r="83" spans="1:15" s="1" customFormat="1">
      <c r="A83" s="69">
        <v>9</v>
      </c>
      <c r="B83" s="71" t="s">
        <v>186</v>
      </c>
      <c r="C83" s="69" t="s">
        <v>26</v>
      </c>
      <c r="E83" s="70">
        <v>4</v>
      </c>
      <c r="F83" s="69">
        <v>2</v>
      </c>
      <c r="G83" s="69">
        <v>1</v>
      </c>
      <c r="H83" s="69"/>
      <c r="I83" s="69"/>
      <c r="J83" s="69"/>
      <c r="K83" s="69"/>
      <c r="L83" s="69"/>
      <c r="M83" s="69"/>
      <c r="N83" s="169">
        <f t="shared" si="1"/>
        <v>7</v>
      </c>
      <c r="O83" s="20"/>
    </row>
    <row r="84" spans="1:15">
      <c r="A84" s="69">
        <v>10</v>
      </c>
      <c r="B84" s="71" t="s">
        <v>122</v>
      </c>
      <c r="C84" s="69" t="s">
        <v>26</v>
      </c>
      <c r="E84" s="70">
        <v>16</v>
      </c>
      <c r="F84" s="69"/>
      <c r="G84" s="69"/>
      <c r="H84" s="69"/>
      <c r="I84" s="69"/>
      <c r="J84" s="69"/>
      <c r="K84" s="69"/>
      <c r="L84" s="69"/>
      <c r="M84" s="69"/>
      <c r="N84" s="169">
        <f t="shared" si="1"/>
        <v>16</v>
      </c>
    </row>
    <row r="85" spans="1:15">
      <c r="A85" s="69">
        <v>11</v>
      </c>
      <c r="B85" s="71" t="s">
        <v>124</v>
      </c>
      <c r="C85" s="69" t="s">
        <v>26</v>
      </c>
      <c r="E85" s="70">
        <v>16</v>
      </c>
      <c r="F85" s="69"/>
      <c r="G85" s="69"/>
      <c r="H85" s="69"/>
      <c r="I85" s="69"/>
      <c r="J85" s="69"/>
      <c r="K85" s="69"/>
      <c r="L85" s="69"/>
      <c r="M85" s="69"/>
      <c r="N85" s="70">
        <f t="shared" si="1"/>
        <v>16</v>
      </c>
    </row>
    <row r="86" spans="1:15">
      <c r="A86" s="69">
        <v>12</v>
      </c>
      <c r="B86" s="71" t="s">
        <v>125</v>
      </c>
      <c r="C86" s="69" t="s">
        <v>26</v>
      </c>
      <c r="E86" s="70">
        <v>24</v>
      </c>
      <c r="F86" s="69">
        <v>7</v>
      </c>
      <c r="G86" s="69">
        <v>3</v>
      </c>
      <c r="H86" s="69"/>
      <c r="I86" s="69"/>
      <c r="J86" s="69"/>
      <c r="M86" s="69"/>
      <c r="N86" s="70">
        <f t="shared" si="1"/>
        <v>34</v>
      </c>
    </row>
    <row r="87" spans="1:15">
      <c r="E87" s="70"/>
    </row>
    <row r="88" spans="1:15">
      <c r="D88" s="70"/>
    </row>
    <row r="89" spans="1:15">
      <c r="D89" s="70"/>
    </row>
    <row r="90" spans="1:15">
      <c r="D90" s="70"/>
    </row>
    <row r="91" spans="1:15">
      <c r="D91" s="70"/>
    </row>
    <row r="92" spans="1:15">
      <c r="D92" s="70"/>
    </row>
    <row r="93" spans="1:15">
      <c r="D93" s="70"/>
    </row>
    <row r="94" spans="1:15">
      <c r="D94" s="70"/>
    </row>
    <row r="95" spans="1:15">
      <c r="D95" s="70"/>
    </row>
    <row r="96" spans="1:15">
      <c r="D96" s="70"/>
    </row>
    <row r="97" spans="4:4">
      <c r="D97" s="70"/>
    </row>
    <row r="98" spans="4:4">
      <c r="D98" s="70"/>
    </row>
    <row r="99" spans="4:4">
      <c r="D99" s="70"/>
    </row>
    <row r="100" spans="4:4">
      <c r="D100" s="70"/>
    </row>
    <row r="101" spans="4:4">
      <c r="D101" s="70"/>
    </row>
    <row r="102" spans="4:4">
      <c r="D102" s="70"/>
    </row>
    <row r="103" spans="4:4">
      <c r="D103" s="70"/>
    </row>
    <row r="104" spans="4:4">
      <c r="D104" s="70"/>
    </row>
    <row r="105" spans="4:4">
      <c r="D105" s="70"/>
    </row>
    <row r="106" spans="4:4">
      <c r="D106" s="70"/>
    </row>
    <row r="107" spans="4:4">
      <c r="D107" s="70"/>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89"/>
  <sheetViews>
    <sheetView topLeftCell="A85" workbookViewId="0">
      <selection activeCell="G102" sqref="G102"/>
    </sheetView>
  </sheetViews>
  <sheetFormatPr defaultRowHeight="15"/>
  <cols>
    <col min="1" max="1" width="5.140625" style="20" customWidth="1"/>
    <col min="2" max="2" width="36" style="20" customWidth="1"/>
    <col min="3" max="3" width="7.5703125" style="20" customWidth="1"/>
    <col min="4" max="4" width="9.140625" style="20"/>
    <col min="5" max="5" width="9.85546875" style="20" customWidth="1"/>
    <col min="6" max="6" width="13.42578125" style="20" customWidth="1"/>
    <col min="7" max="8" width="9.140625" style="20"/>
  </cols>
  <sheetData>
    <row r="1" spans="1:8" ht="18" customHeight="1">
      <c r="A1" s="327" t="s">
        <v>388</v>
      </c>
      <c r="B1" s="327"/>
      <c r="C1" s="327"/>
      <c r="D1" s="327"/>
      <c r="E1" s="327"/>
      <c r="F1" s="327"/>
    </row>
    <row r="2" spans="1:8" ht="18">
      <c r="A2" s="331" t="s">
        <v>5</v>
      </c>
      <c r="B2" s="331"/>
      <c r="C2" s="331"/>
      <c r="D2" s="331"/>
      <c r="E2" s="331"/>
      <c r="F2" s="331"/>
    </row>
    <row r="3" spans="1:8" ht="18">
      <c r="A3" s="331" t="s">
        <v>36</v>
      </c>
      <c r="B3" s="331"/>
      <c r="C3" s="331"/>
      <c r="D3" s="331"/>
      <c r="E3" s="331"/>
      <c r="F3" s="331"/>
    </row>
    <row r="4" spans="1:8" ht="18">
      <c r="A4" s="331" t="s">
        <v>6</v>
      </c>
      <c r="B4" s="331"/>
      <c r="C4" s="331"/>
      <c r="D4" s="331"/>
      <c r="E4" s="331"/>
      <c r="F4" s="331"/>
    </row>
    <row r="5" spans="1:8" ht="18" customHeight="1">
      <c r="A5" s="327" t="s">
        <v>307</v>
      </c>
      <c r="B5" s="327"/>
      <c r="C5" s="327"/>
      <c r="D5" s="327"/>
      <c r="E5" s="327"/>
      <c r="F5" s="327"/>
    </row>
    <row r="6" spans="1:8" ht="37.5" customHeight="1">
      <c r="A6" s="21" t="s">
        <v>7</v>
      </c>
      <c r="B6" s="336" t="s">
        <v>8</v>
      </c>
      <c r="C6" s="336"/>
      <c r="D6" s="336"/>
      <c r="E6" s="336"/>
      <c r="F6" s="336"/>
    </row>
    <row r="7" spans="1:8" ht="15.75">
      <c r="A7" s="337" t="s">
        <v>9</v>
      </c>
      <c r="B7" s="337"/>
      <c r="C7" s="337"/>
      <c r="D7" s="337"/>
      <c r="E7" s="337"/>
      <c r="F7" s="337"/>
    </row>
    <row r="8" spans="1:8">
      <c r="A8" s="339" t="s">
        <v>10</v>
      </c>
      <c r="B8" s="339" t="s">
        <v>11</v>
      </c>
      <c r="C8" s="339" t="s">
        <v>12</v>
      </c>
      <c r="D8" s="374" t="s">
        <v>13</v>
      </c>
      <c r="E8" s="22" t="s">
        <v>14</v>
      </c>
      <c r="F8" s="341" t="s">
        <v>15</v>
      </c>
    </row>
    <row r="9" spans="1:8">
      <c r="A9" s="339"/>
      <c r="B9" s="339"/>
      <c r="C9" s="339"/>
      <c r="D9" s="374"/>
      <c r="E9" s="23" t="s">
        <v>16</v>
      </c>
      <c r="F9" s="342"/>
    </row>
    <row r="10" spans="1:8" s="1" customFormat="1" ht="79.5" customHeight="1">
      <c r="A10" s="371">
        <v>1</v>
      </c>
      <c r="B10" s="86" t="s">
        <v>190</v>
      </c>
      <c r="C10" s="87"/>
      <c r="D10" s="88"/>
      <c r="E10" s="95"/>
      <c r="F10" s="127"/>
      <c r="G10" s="20"/>
      <c r="H10" s="20"/>
    </row>
    <row r="11" spans="1:8" s="1" customFormat="1">
      <c r="A11" s="371"/>
      <c r="B11" s="86" t="s">
        <v>191</v>
      </c>
      <c r="C11" s="88" t="s">
        <v>192</v>
      </c>
      <c r="D11" s="102">
        <f>'N.W.C(M.S)'!N4</f>
        <v>4432.8</v>
      </c>
      <c r="E11" s="95">
        <v>3176.25</v>
      </c>
      <c r="F11" s="127">
        <f>D11*E11/1000</f>
        <v>14079.681</v>
      </c>
      <c r="G11" s="20"/>
      <c r="H11" s="20"/>
    </row>
    <row r="12" spans="1:8" s="1" customFormat="1" ht="62.25" customHeight="1">
      <c r="A12" s="372">
        <v>2</v>
      </c>
      <c r="B12" s="90" t="s">
        <v>193</v>
      </c>
      <c r="C12" s="98"/>
      <c r="D12" s="108"/>
      <c r="E12" s="91"/>
      <c r="F12" s="100"/>
      <c r="G12" s="20"/>
      <c r="H12" s="20"/>
    </row>
    <row r="13" spans="1:8" s="1" customFormat="1">
      <c r="A13" s="373"/>
      <c r="B13" s="81" t="s">
        <v>194</v>
      </c>
      <c r="C13" s="83" t="s">
        <v>180</v>
      </c>
      <c r="D13" s="170">
        <f>'N.W.C(M.S)'!N5</f>
        <v>454.8</v>
      </c>
      <c r="E13" s="96">
        <v>11288.75</v>
      </c>
      <c r="F13" s="129">
        <f>D13*E13/100</f>
        <v>51341.235000000001</v>
      </c>
      <c r="G13" s="20"/>
      <c r="H13" s="20"/>
    </row>
    <row r="14" spans="1:8" s="1" customFormat="1" ht="54" customHeight="1">
      <c r="A14" s="163">
        <v>3</v>
      </c>
      <c r="B14" s="90" t="s">
        <v>195</v>
      </c>
      <c r="C14" s="98" t="s">
        <v>192</v>
      </c>
      <c r="D14" s="108">
        <f>'N.W.C(M.S)'!N6</f>
        <v>9849.6</v>
      </c>
      <c r="E14" s="109">
        <v>3630</v>
      </c>
      <c r="F14" s="128">
        <f>D14*E14/1000</f>
        <v>35754.048000000003</v>
      </c>
      <c r="G14" s="20"/>
      <c r="H14" s="20"/>
    </row>
    <row r="15" spans="1:8" s="1" customFormat="1" ht="102">
      <c r="A15" s="372">
        <v>4</v>
      </c>
      <c r="B15" s="103" t="s">
        <v>172</v>
      </c>
      <c r="C15" s="375"/>
      <c r="D15" s="377"/>
      <c r="E15" s="379"/>
      <c r="F15" s="382"/>
      <c r="G15" s="20"/>
      <c r="H15" s="20"/>
    </row>
    <row r="16" spans="1:8" s="1" customFormat="1" ht="52.5" customHeight="1">
      <c r="A16" s="381"/>
      <c r="B16" s="86" t="s">
        <v>173</v>
      </c>
      <c r="C16" s="376"/>
      <c r="D16" s="378"/>
      <c r="E16" s="380"/>
      <c r="F16" s="383"/>
      <c r="G16" s="20"/>
      <c r="H16" s="20"/>
    </row>
    <row r="17" spans="1:8" s="1" customFormat="1" ht="51" customHeight="1">
      <c r="A17" s="373"/>
      <c r="B17" s="86" t="s">
        <v>174</v>
      </c>
      <c r="C17" s="88" t="s">
        <v>175</v>
      </c>
      <c r="D17" s="102">
        <f>'N.W.C(M.S)'!N7</f>
        <v>5373.5999999999995</v>
      </c>
      <c r="E17" s="130">
        <v>349</v>
      </c>
      <c r="F17" s="127">
        <f>D17*E17</f>
        <v>1875386.4</v>
      </c>
      <c r="G17" s="20"/>
      <c r="H17" s="20"/>
    </row>
    <row r="18" spans="1:8" s="1" customFormat="1" ht="51.75" customHeight="1">
      <c r="A18" s="372">
        <v>5</v>
      </c>
      <c r="B18" s="90" t="s">
        <v>162</v>
      </c>
      <c r="C18" s="98"/>
      <c r="D18" s="108"/>
      <c r="E18" s="98"/>
      <c r="F18" s="100"/>
      <c r="G18" s="20"/>
      <c r="H18" s="20"/>
    </row>
    <row r="19" spans="1:8" s="1" customFormat="1" ht="15" customHeight="1">
      <c r="A19" s="373"/>
      <c r="B19" s="81" t="s">
        <v>163</v>
      </c>
      <c r="C19" s="83" t="s">
        <v>153</v>
      </c>
      <c r="D19" s="170">
        <f>'N.W.C(M.S)'!N9</f>
        <v>6544.8</v>
      </c>
      <c r="E19" s="96">
        <v>3275.5</v>
      </c>
      <c r="F19" s="129">
        <f>D19*E19/100</f>
        <v>214374.92400000003</v>
      </c>
      <c r="G19" s="20"/>
      <c r="H19" s="20"/>
    </row>
    <row r="20" spans="1:8" s="1" customFormat="1" ht="69.75" customHeight="1">
      <c r="A20" s="191">
        <v>6</v>
      </c>
      <c r="B20" s="86" t="s">
        <v>196</v>
      </c>
      <c r="C20" s="88" t="s">
        <v>165</v>
      </c>
      <c r="D20" s="102">
        <f>'N.W.C(M.S)'!N10</f>
        <v>3304.7999999999997</v>
      </c>
      <c r="E20" s="95">
        <v>10.7</v>
      </c>
      <c r="F20" s="127">
        <f>D20*E20</f>
        <v>35361.359999999993</v>
      </c>
      <c r="G20" s="20"/>
      <c r="H20" s="20"/>
    </row>
    <row r="21" spans="1:8" s="1" customFormat="1" ht="77.25" customHeight="1">
      <c r="A21" s="191">
        <v>7</v>
      </c>
      <c r="B21" s="131" t="s">
        <v>197</v>
      </c>
      <c r="C21" s="98" t="s">
        <v>180</v>
      </c>
      <c r="D21" s="108">
        <f>'N.W.C(M.S)'!N11</f>
        <v>1696.2</v>
      </c>
      <c r="E21" s="109">
        <v>12595</v>
      </c>
      <c r="F21" s="128">
        <f>D21*E21/100</f>
        <v>213636.39</v>
      </c>
      <c r="G21" s="20"/>
      <c r="H21" s="20"/>
    </row>
    <row r="22" spans="1:8" s="1" customFormat="1" ht="25.5">
      <c r="A22" s="191">
        <v>8</v>
      </c>
      <c r="B22" s="86" t="s">
        <v>198</v>
      </c>
      <c r="C22" s="88" t="s">
        <v>180</v>
      </c>
      <c r="D22" s="102">
        <f>'N.W.C(M.S)'!N12</f>
        <v>1440</v>
      </c>
      <c r="E22" s="95">
        <v>563.86</v>
      </c>
      <c r="F22" s="127">
        <f>D22*E22/100</f>
        <v>8119.5839999999998</v>
      </c>
      <c r="G22" s="20"/>
      <c r="H22" s="20"/>
    </row>
    <row r="23" spans="1:8" s="1" customFormat="1" ht="87" customHeight="1">
      <c r="A23" s="191">
        <v>9</v>
      </c>
      <c r="B23" s="101" t="s">
        <v>179</v>
      </c>
      <c r="C23" s="88" t="s">
        <v>180</v>
      </c>
      <c r="D23" s="102">
        <f>'N.W.C(M.S)'!N13</f>
        <v>3818.3999999999996</v>
      </c>
      <c r="E23" s="110">
        <v>15771.01</v>
      </c>
      <c r="F23" s="111">
        <f>D23*E23/100</f>
        <v>602200.24583999987</v>
      </c>
      <c r="G23" s="20"/>
      <c r="H23" s="20"/>
    </row>
    <row r="24" spans="1:8" s="1" customFormat="1" ht="117.75" customHeight="1">
      <c r="A24" s="372">
        <v>10</v>
      </c>
      <c r="B24" s="90" t="s">
        <v>166</v>
      </c>
      <c r="C24" s="104"/>
      <c r="D24" s="108"/>
      <c r="E24" s="98"/>
      <c r="F24" s="92"/>
      <c r="G24" s="20"/>
      <c r="H24" s="20"/>
    </row>
    <row r="25" spans="1:8" s="1" customFormat="1" ht="15" customHeight="1">
      <c r="A25" s="373"/>
      <c r="B25" s="81" t="s">
        <v>167</v>
      </c>
      <c r="C25" s="82" t="s">
        <v>165</v>
      </c>
      <c r="D25" s="170">
        <f>'N.W.C(M.S)'!N14+'N.W.C(M.S)'!N15</f>
        <v>838.8</v>
      </c>
      <c r="E25" s="83">
        <v>1273.76</v>
      </c>
      <c r="F25" s="85">
        <f>D25*E25</f>
        <v>1068429.888</v>
      </c>
      <c r="G25" s="20"/>
      <c r="H25" s="20"/>
    </row>
    <row r="26" spans="1:8" s="1" customFormat="1" ht="39.75" customHeight="1">
      <c r="A26" s="372">
        <v>11</v>
      </c>
      <c r="B26" s="86" t="s">
        <v>170</v>
      </c>
      <c r="C26" s="88"/>
      <c r="D26" s="102"/>
      <c r="E26" s="105"/>
      <c r="F26" s="89"/>
      <c r="G26" s="20"/>
      <c r="H26" s="20"/>
    </row>
    <row r="27" spans="1:8" s="1" customFormat="1" ht="15" customHeight="1">
      <c r="A27" s="381"/>
      <c r="B27" s="106" t="s">
        <v>168</v>
      </c>
      <c r="C27" s="88" t="s">
        <v>153</v>
      </c>
      <c r="D27" s="102">
        <f>('N.W.C(M.S)'!N17+'N.W.C(M.S)'!N18)</f>
        <v>1454.4</v>
      </c>
      <c r="E27" s="91">
        <v>862.95</v>
      </c>
      <c r="F27" s="89">
        <f>D27*E27/100</f>
        <v>12550.744800000002</v>
      </c>
      <c r="G27" s="20"/>
      <c r="H27" s="20"/>
    </row>
    <row r="28" spans="1:8" s="1" customFormat="1" ht="15" customHeight="1">
      <c r="A28" s="373"/>
      <c r="B28" s="107" t="s">
        <v>169</v>
      </c>
      <c r="C28" s="88" t="s">
        <v>153</v>
      </c>
      <c r="D28" s="102">
        <f>D27</f>
        <v>1454.4</v>
      </c>
      <c r="E28" s="105">
        <v>626.73</v>
      </c>
      <c r="F28" s="89">
        <f>D28*E28/100</f>
        <v>9115.1611200000007</v>
      </c>
      <c r="G28" s="20"/>
      <c r="H28" s="20"/>
    </row>
    <row r="29" spans="1:8" s="1" customFormat="1" ht="87" customHeight="1">
      <c r="A29" s="372">
        <v>12</v>
      </c>
      <c r="B29" s="86" t="s">
        <v>176</v>
      </c>
      <c r="C29" s="87"/>
      <c r="D29" s="102"/>
      <c r="E29" s="88"/>
      <c r="F29" s="89"/>
      <c r="G29" s="20"/>
      <c r="H29" s="20"/>
    </row>
    <row r="30" spans="1:8" s="1" customFormat="1" ht="15" customHeight="1">
      <c r="A30" s="373"/>
      <c r="B30" s="86" t="s">
        <v>177</v>
      </c>
      <c r="C30" s="87" t="s">
        <v>153</v>
      </c>
      <c r="D30" s="102">
        <f>'N.W.C(M.S)'!N22</f>
        <v>168</v>
      </c>
      <c r="E30" s="88">
        <v>27747.06</v>
      </c>
      <c r="F30" s="89">
        <f>D30*E30/100</f>
        <v>46615.060799999999</v>
      </c>
      <c r="G30" s="20"/>
      <c r="H30" s="20"/>
    </row>
    <row r="31" spans="1:8" s="1" customFormat="1" ht="62.25" customHeight="1">
      <c r="A31" s="191">
        <v>13</v>
      </c>
      <c r="B31" s="86" t="s">
        <v>178</v>
      </c>
      <c r="C31" s="87" t="s">
        <v>153</v>
      </c>
      <c r="D31" s="102">
        <f>'N.W.C(M.S)'!N23</f>
        <v>720</v>
      </c>
      <c r="E31" s="95">
        <v>28299.3</v>
      </c>
      <c r="F31" s="89">
        <f>D31*E31/100</f>
        <v>203754.96</v>
      </c>
      <c r="G31" s="20"/>
      <c r="H31" s="20"/>
    </row>
    <row r="32" spans="1:8" s="1" customFormat="1" ht="64.5" customHeight="1">
      <c r="A32" s="372">
        <v>14</v>
      </c>
      <c r="B32" s="86" t="s">
        <v>158</v>
      </c>
      <c r="C32" s="88"/>
      <c r="D32" s="102"/>
      <c r="E32" s="88"/>
      <c r="F32" s="89"/>
      <c r="G32" s="20"/>
      <c r="H32" s="20"/>
    </row>
    <row r="33" spans="1:8" s="1" customFormat="1" ht="15" customHeight="1">
      <c r="A33" s="381"/>
      <c r="B33" s="86" t="s">
        <v>159</v>
      </c>
      <c r="C33" s="88" t="s">
        <v>153</v>
      </c>
      <c r="D33" s="102">
        <f>'N.W.C(M.S)'!N24</f>
        <v>10418.4</v>
      </c>
      <c r="E33" s="95">
        <v>2590.5</v>
      </c>
      <c r="F33" s="89">
        <f t="shared" ref="F33:F41" si="0">D33*E33/100</f>
        <v>269888.652</v>
      </c>
      <c r="G33" s="20"/>
      <c r="H33" s="20"/>
    </row>
    <row r="34" spans="1:8" s="1" customFormat="1" ht="15" customHeight="1">
      <c r="A34" s="381"/>
      <c r="B34" s="86" t="s">
        <v>160</v>
      </c>
      <c r="C34" s="88" t="s">
        <v>153</v>
      </c>
      <c r="D34" s="102">
        <f>'N.W.C(M.S)'!N25</f>
        <v>7908</v>
      </c>
      <c r="E34" s="88">
        <v>2283.9299999999998</v>
      </c>
      <c r="F34" s="89">
        <f>D34*E34/100</f>
        <v>180613.18439999997</v>
      </c>
      <c r="G34" s="20"/>
      <c r="H34" s="20"/>
    </row>
    <row r="35" spans="1:8" s="1" customFormat="1" ht="15" customHeight="1">
      <c r="A35" s="373"/>
      <c r="B35" s="86" t="s">
        <v>161</v>
      </c>
      <c r="C35" s="88" t="s">
        <v>153</v>
      </c>
      <c r="D35" s="102">
        <f>'N.W.C(M.S)'!N26</f>
        <v>2632.7999999999997</v>
      </c>
      <c r="E35" s="88">
        <v>2197.52</v>
      </c>
      <c r="F35" s="89">
        <f t="shared" si="0"/>
        <v>57856.306559999997</v>
      </c>
      <c r="G35" s="20"/>
      <c r="H35" s="20"/>
    </row>
    <row r="36" spans="1:8" s="1" customFormat="1" ht="117.75" customHeight="1">
      <c r="A36" s="191">
        <v>15</v>
      </c>
      <c r="B36" s="93" t="s">
        <v>155</v>
      </c>
      <c r="C36" s="83" t="s">
        <v>153</v>
      </c>
      <c r="D36" s="102">
        <f>'N.W.C(M.S)'!N27</f>
        <v>7488</v>
      </c>
      <c r="E36" s="132">
        <v>1989.62</v>
      </c>
      <c r="F36" s="94">
        <f t="shared" si="0"/>
        <v>148982.74559999999</v>
      </c>
      <c r="G36" s="20"/>
      <c r="H36" s="20"/>
    </row>
    <row r="37" spans="1:8" s="1" customFormat="1" ht="86.25" customHeight="1">
      <c r="A37" s="372">
        <v>16</v>
      </c>
      <c r="B37" s="90" t="s">
        <v>156</v>
      </c>
      <c r="C37" s="88" t="s">
        <v>153</v>
      </c>
      <c r="D37" s="102">
        <f>'N.W.C(M.S)'!N28</f>
        <v>9356.4</v>
      </c>
      <c r="E37" s="132">
        <v>1328.25</v>
      </c>
      <c r="F37" s="94">
        <f t="shared" si="0"/>
        <v>124276.38299999999</v>
      </c>
      <c r="G37" s="20"/>
      <c r="H37" s="20"/>
    </row>
    <row r="38" spans="1:8" s="1" customFormat="1" ht="25.5" customHeight="1">
      <c r="A38" s="373"/>
      <c r="B38" s="86" t="s">
        <v>157</v>
      </c>
      <c r="C38" s="88" t="s">
        <v>153</v>
      </c>
      <c r="D38" s="102">
        <f>D37</f>
        <v>9356.4</v>
      </c>
      <c r="E38" s="132">
        <v>619.85</v>
      </c>
      <c r="F38" s="94">
        <f t="shared" si="0"/>
        <v>57995.645400000001</v>
      </c>
      <c r="G38" s="20"/>
      <c r="H38" s="20"/>
    </row>
    <row r="39" spans="1:8" s="1" customFormat="1" ht="25.5">
      <c r="A39" s="372">
        <v>17</v>
      </c>
      <c r="B39" s="81" t="s">
        <v>152</v>
      </c>
      <c r="C39" s="82" t="s">
        <v>153</v>
      </c>
      <c r="D39" s="170">
        <f>'N.W.C(M.S)'!N29</f>
        <v>2632.7999999999997</v>
      </c>
      <c r="E39" s="84">
        <v>442.75</v>
      </c>
      <c r="F39" s="129">
        <f t="shared" si="0"/>
        <v>11656.722</v>
      </c>
      <c r="G39" s="20"/>
      <c r="H39" s="20"/>
    </row>
    <row r="40" spans="1:8" s="1" customFormat="1" ht="25.5">
      <c r="A40" s="373"/>
      <c r="B40" s="90" t="s">
        <v>154</v>
      </c>
      <c r="C40" s="87" t="s">
        <v>153</v>
      </c>
      <c r="D40" s="170">
        <f>D39</f>
        <v>2632.7999999999997</v>
      </c>
      <c r="E40" s="91">
        <v>1079.6500000000001</v>
      </c>
      <c r="F40" s="128">
        <f t="shared" si="0"/>
        <v>28425.0252</v>
      </c>
      <c r="G40" s="20"/>
      <c r="H40" s="20"/>
    </row>
    <row r="41" spans="1:8" s="1" customFormat="1" ht="53.25" customHeight="1">
      <c r="A41" s="191">
        <v>18</v>
      </c>
      <c r="B41" s="133" t="s">
        <v>203</v>
      </c>
      <c r="C41" s="88" t="s">
        <v>153</v>
      </c>
      <c r="D41" s="102">
        <f>'N.W.C(M.S)'!N31</f>
        <v>576</v>
      </c>
      <c r="E41" s="105">
        <v>1934.82</v>
      </c>
      <c r="F41" s="127">
        <f t="shared" si="0"/>
        <v>11144.563200000001</v>
      </c>
      <c r="G41" s="20"/>
      <c r="H41" s="20"/>
    </row>
    <row r="42" spans="1:8" s="1" customFormat="1" ht="38.25">
      <c r="A42" s="191">
        <v>19</v>
      </c>
      <c r="B42" s="97" t="s">
        <v>181</v>
      </c>
      <c r="C42" s="99" t="s">
        <v>18</v>
      </c>
      <c r="D42" s="147">
        <f>'N.W.C(M.S)'!N32</f>
        <v>16.8</v>
      </c>
      <c r="E42" s="99">
        <v>261.25</v>
      </c>
      <c r="F42" s="89">
        <f>D42*E42</f>
        <v>4389</v>
      </c>
      <c r="G42" s="20"/>
      <c r="H42" s="20"/>
    </row>
    <row r="43" spans="1:8" s="1" customFormat="1" ht="25.5">
      <c r="A43" s="191">
        <v>20</v>
      </c>
      <c r="B43" s="86" t="s">
        <v>182</v>
      </c>
      <c r="C43" s="88" t="s">
        <v>18</v>
      </c>
      <c r="D43" s="102">
        <f>'N.W.C(M.S)'!N33</f>
        <v>12</v>
      </c>
      <c r="E43" s="88">
        <v>1786.13</v>
      </c>
      <c r="F43" s="89">
        <f>D43*E43</f>
        <v>21433.56</v>
      </c>
      <c r="G43" s="20"/>
      <c r="H43" s="20"/>
    </row>
    <row r="44" spans="1:8" s="1" customFormat="1" ht="153">
      <c r="A44" s="163">
        <v>21</v>
      </c>
      <c r="B44" s="86" t="s">
        <v>306</v>
      </c>
      <c r="C44" s="88" t="s">
        <v>180</v>
      </c>
      <c r="D44" s="102">
        <f>'N.W.C(M.S)'!N37</f>
        <v>3240</v>
      </c>
      <c r="E44" s="88">
        <v>4359.76</v>
      </c>
      <c r="F44" s="89">
        <f>D44*E44/100</f>
        <v>141256.22400000002</v>
      </c>
      <c r="G44" s="20"/>
      <c r="H44" s="20"/>
    </row>
    <row r="45" spans="1:8" s="1" customFormat="1" ht="39.75" customHeight="1">
      <c r="A45" s="192">
        <v>22</v>
      </c>
      <c r="B45" s="86" t="s">
        <v>215</v>
      </c>
      <c r="C45" s="88" t="s">
        <v>153</v>
      </c>
      <c r="D45" s="102">
        <f>'N.W.C(M.S)'!N38</f>
        <v>3240</v>
      </c>
      <c r="E45" s="88">
        <v>10916.65</v>
      </c>
      <c r="F45" s="89">
        <f>D45*E45/100</f>
        <v>353699.46</v>
      </c>
      <c r="G45" s="20"/>
      <c r="H45" s="20"/>
    </row>
    <row r="46" spans="1:8" s="1" customFormat="1" ht="39.75" customHeight="1">
      <c r="A46" s="190">
        <v>23</v>
      </c>
      <c r="B46" s="86" t="s">
        <v>232</v>
      </c>
      <c r="C46" s="88" t="s">
        <v>180</v>
      </c>
      <c r="D46" s="102">
        <f>'N.W.C(M.S)'!N41</f>
        <v>1917.6</v>
      </c>
      <c r="E46" s="88">
        <v>5445</v>
      </c>
      <c r="F46" s="89">
        <f>D46*E46/100</f>
        <v>104413.32</v>
      </c>
      <c r="G46" s="20"/>
      <c r="H46" s="20"/>
    </row>
    <row r="47" spans="1:8" s="1" customFormat="1" ht="25.5">
      <c r="A47" s="193">
        <v>24</v>
      </c>
      <c r="B47" s="86" t="s">
        <v>233</v>
      </c>
      <c r="C47" s="88" t="s">
        <v>26</v>
      </c>
      <c r="D47" s="102">
        <f>'N.W.C(M.S)'!N42</f>
        <v>12</v>
      </c>
      <c r="E47" s="88">
        <v>142.18</v>
      </c>
      <c r="F47" s="89">
        <f>D47*E47</f>
        <v>1706.16</v>
      </c>
      <c r="G47" s="20"/>
      <c r="H47" s="20"/>
    </row>
    <row r="48" spans="1:8" s="1" customFormat="1" ht="25.5">
      <c r="A48" s="193">
        <v>25</v>
      </c>
      <c r="B48" s="86" t="s">
        <v>234</v>
      </c>
      <c r="C48" s="88" t="s">
        <v>26</v>
      </c>
      <c r="D48" s="102">
        <f>'N.W.C(M.S)'!N43</f>
        <v>18</v>
      </c>
      <c r="E48" s="88">
        <v>102.85</v>
      </c>
      <c r="F48" s="89">
        <f>D48*E48</f>
        <v>1851.3</v>
      </c>
      <c r="G48" s="20"/>
      <c r="H48" s="20"/>
    </row>
    <row r="49" spans="1:8" s="1" customFormat="1" ht="25.5">
      <c r="A49" s="193">
        <v>26</v>
      </c>
      <c r="B49" s="86" t="s">
        <v>235</v>
      </c>
      <c r="C49" s="88" t="s">
        <v>180</v>
      </c>
      <c r="D49" s="102">
        <f>'N.W.C(M.S)'!N44</f>
        <v>478.79999999999995</v>
      </c>
      <c r="E49" s="88">
        <v>3227.5</v>
      </c>
      <c r="F49" s="89">
        <f>D49*E49/100</f>
        <v>15453.269999999997</v>
      </c>
      <c r="G49" s="20"/>
      <c r="H49" s="20"/>
    </row>
    <row r="50" spans="1:8" s="1" customFormat="1" ht="25.5">
      <c r="A50" s="190">
        <v>27</v>
      </c>
      <c r="B50" s="86" t="s">
        <v>236</v>
      </c>
      <c r="C50" s="88" t="s">
        <v>180</v>
      </c>
      <c r="D50" s="102">
        <f>'N.W.C(M.S)'!N45</f>
        <v>2160</v>
      </c>
      <c r="E50" s="88">
        <v>1285.6300000000001</v>
      </c>
      <c r="F50" s="89">
        <f>D50*E50/100</f>
        <v>27769.608000000004</v>
      </c>
      <c r="G50" s="20"/>
      <c r="H50" s="20"/>
    </row>
    <row r="51" spans="1:8" s="1" customFormat="1" ht="39.75" customHeight="1">
      <c r="A51" s="190">
        <v>28</v>
      </c>
      <c r="B51" s="86" t="s">
        <v>171</v>
      </c>
      <c r="C51" s="88" t="s">
        <v>237</v>
      </c>
      <c r="D51" s="102">
        <f>'N.W.C(M.S)'!N46</f>
        <v>345.59999999999997</v>
      </c>
      <c r="E51" s="88">
        <v>726.72</v>
      </c>
      <c r="F51" s="89">
        <f>D51*E51</f>
        <v>251154.43199999997</v>
      </c>
      <c r="G51" s="20"/>
      <c r="H51" s="20"/>
    </row>
    <row r="52" spans="1:8" s="1" customFormat="1" ht="39.75" customHeight="1">
      <c r="A52" s="190">
        <v>29</v>
      </c>
      <c r="B52" s="86" t="s">
        <v>184</v>
      </c>
      <c r="C52" s="88" t="s">
        <v>153</v>
      </c>
      <c r="D52" s="102">
        <f>'N.W.C(M.S)'!N47</f>
        <v>1382.3999999999999</v>
      </c>
      <c r="E52" s="61">
        <v>837.1</v>
      </c>
      <c r="F52" s="89">
        <f>D52*E52/100</f>
        <v>11572.070399999999</v>
      </c>
      <c r="G52" s="20"/>
      <c r="H52" s="20"/>
    </row>
    <row r="53" spans="1:8" s="1" customFormat="1">
      <c r="A53" s="194"/>
      <c r="B53" s="141" t="s">
        <v>185</v>
      </c>
      <c r="C53" s="88" t="s">
        <v>153</v>
      </c>
      <c r="D53" s="102">
        <f>D52</f>
        <v>1382.3999999999999</v>
      </c>
      <c r="E53" s="61">
        <v>584.65</v>
      </c>
      <c r="F53" s="89">
        <f>D53*E53/100</f>
        <v>8082.2015999999994</v>
      </c>
      <c r="G53" s="20"/>
      <c r="H53" s="20"/>
    </row>
    <row r="54" spans="1:8" s="1" customFormat="1" ht="102">
      <c r="A54" s="163">
        <v>30</v>
      </c>
      <c r="B54" s="86" t="s">
        <v>257</v>
      </c>
      <c r="C54" s="88" t="s">
        <v>165</v>
      </c>
      <c r="D54" s="102">
        <f>'N.W.C(M.S)'!N35</f>
        <v>2764.7999999999997</v>
      </c>
      <c r="E54" s="88">
        <v>9.74</v>
      </c>
      <c r="F54" s="89">
        <f>D54*E54</f>
        <v>26929.151999999998</v>
      </c>
      <c r="G54" s="20"/>
      <c r="H54" s="20"/>
    </row>
    <row r="55" spans="1:8" s="1" customFormat="1" ht="90.75" customHeight="1">
      <c r="A55" s="165">
        <v>31</v>
      </c>
      <c r="B55" s="166" t="s">
        <v>311</v>
      </c>
      <c r="C55" s="167" t="s">
        <v>165</v>
      </c>
      <c r="D55" s="174">
        <f>'N.W.C(M.S)'!N16</f>
        <v>460.79999999999995</v>
      </c>
      <c r="E55" s="167">
        <v>194.16</v>
      </c>
      <c r="F55" s="172">
        <f>D55*E55</f>
        <v>89468.927999999985</v>
      </c>
      <c r="G55" s="173"/>
    </row>
    <row r="56" spans="1:8" s="1" customFormat="1" ht="89.25">
      <c r="A56" s="190">
        <v>32</v>
      </c>
      <c r="B56" s="86" t="s">
        <v>313</v>
      </c>
      <c r="C56" s="88" t="s">
        <v>247</v>
      </c>
      <c r="D56" s="102">
        <f>'N.W.C(M.S)'!N40</f>
        <v>720</v>
      </c>
      <c r="E56" s="88">
        <v>169.18</v>
      </c>
      <c r="F56" s="89">
        <f>E56*D56</f>
        <v>121809.60000000001</v>
      </c>
      <c r="G56" s="20"/>
      <c r="H56" s="20"/>
    </row>
    <row r="57" spans="1:8" s="1" customFormat="1" ht="51">
      <c r="A57" s="190">
        <v>33</v>
      </c>
      <c r="B57" s="86" t="s">
        <v>314</v>
      </c>
      <c r="C57" s="88" t="s">
        <v>247</v>
      </c>
      <c r="D57" s="102">
        <f>D56*3</f>
        <v>2160</v>
      </c>
      <c r="E57" s="88">
        <v>8.3800000000000008</v>
      </c>
      <c r="F57" s="89">
        <f>E57*D57</f>
        <v>18100.800000000003</v>
      </c>
      <c r="G57" s="20"/>
      <c r="H57" s="20"/>
    </row>
    <row r="58" spans="1:8" s="1" customFormat="1" ht="15" customHeight="1">
      <c r="A58" s="355" t="s">
        <v>189</v>
      </c>
      <c r="B58" s="356"/>
      <c r="C58" s="356"/>
      <c r="D58" s="356"/>
      <c r="E58" s="357"/>
      <c r="F58" s="121">
        <f>SUM(F10:F57)</f>
        <v>6480647.9959199987</v>
      </c>
      <c r="G58" s="20"/>
      <c r="H58" s="20"/>
    </row>
    <row r="59" spans="1:8" s="1" customFormat="1" ht="15" customHeight="1">
      <c r="A59" s="197"/>
      <c r="B59" s="197"/>
      <c r="C59" s="197"/>
      <c r="D59" s="197"/>
      <c r="E59" s="197"/>
      <c r="F59" s="198"/>
      <c r="G59" s="20"/>
      <c r="H59" s="20"/>
    </row>
    <row r="60" spans="1:8" s="1" customFormat="1" ht="15" customHeight="1">
      <c r="A60" s="197"/>
      <c r="B60" s="197"/>
      <c r="C60" s="197"/>
      <c r="D60" s="197"/>
      <c r="E60" s="197"/>
      <c r="F60" s="198"/>
      <c r="G60" s="20"/>
      <c r="H60" s="20"/>
    </row>
    <row r="61" spans="1:8" s="1" customFormat="1" ht="15" customHeight="1">
      <c r="A61" s="197"/>
      <c r="B61" s="197"/>
      <c r="C61" s="197"/>
      <c r="D61" s="197"/>
      <c r="E61" s="197"/>
      <c r="F61" s="198"/>
      <c r="G61" s="20"/>
      <c r="H61" s="20"/>
    </row>
    <row r="62" spans="1:8" s="1" customFormat="1" ht="15" customHeight="1">
      <c r="A62" s="197"/>
      <c r="B62" s="197"/>
      <c r="C62" s="197"/>
      <c r="D62" s="197"/>
      <c r="E62" s="197"/>
      <c r="F62" s="198"/>
      <c r="G62" s="20"/>
      <c r="H62" s="20"/>
    </row>
    <row r="63" spans="1:8" s="1" customFormat="1" ht="15" customHeight="1">
      <c r="A63" s="197"/>
      <c r="B63" s="197"/>
      <c r="C63" s="197"/>
      <c r="D63" s="197"/>
      <c r="E63" s="197"/>
      <c r="F63" s="198"/>
      <c r="G63" s="20"/>
      <c r="H63" s="20"/>
    </row>
    <row r="64" spans="1:8" s="1" customFormat="1" ht="15" customHeight="1">
      <c r="A64" s="197"/>
      <c r="B64" s="197"/>
      <c r="C64" s="197"/>
      <c r="D64" s="197"/>
      <c r="E64" s="197"/>
      <c r="F64" s="198"/>
      <c r="G64" s="20"/>
      <c r="H64" s="20"/>
    </row>
    <row r="65" spans="1:8" s="1" customFormat="1" ht="15" customHeight="1">
      <c r="A65" s="197"/>
      <c r="B65" s="197"/>
      <c r="C65" s="197"/>
      <c r="D65" s="197"/>
      <c r="E65" s="197"/>
      <c r="F65" s="198"/>
      <c r="G65" s="20"/>
      <c r="H65" s="20"/>
    </row>
    <row r="66" spans="1:8" s="1" customFormat="1" ht="15" customHeight="1">
      <c r="A66" s="197"/>
      <c r="B66" s="197"/>
      <c r="C66" s="197"/>
      <c r="D66" s="197"/>
      <c r="E66" s="197"/>
      <c r="F66" s="198"/>
      <c r="G66" s="20"/>
      <c r="H66" s="20"/>
    </row>
    <row r="67" spans="1:8" s="1" customFormat="1" ht="15" customHeight="1">
      <c r="A67" s="197"/>
      <c r="B67" s="197"/>
      <c r="C67" s="197"/>
      <c r="D67" s="197"/>
      <c r="E67" s="197"/>
      <c r="F67" s="198"/>
      <c r="G67" s="20"/>
      <c r="H67" s="20"/>
    </row>
    <row r="68" spans="1:8" s="1" customFormat="1" ht="15" customHeight="1">
      <c r="A68" s="197"/>
      <c r="B68" s="197"/>
      <c r="C68" s="197"/>
      <c r="D68" s="197"/>
      <c r="E68" s="197"/>
      <c r="F68" s="198"/>
      <c r="G68" s="20"/>
      <c r="H68" s="20"/>
    </row>
    <row r="69" spans="1:8" s="1" customFormat="1" ht="15" customHeight="1">
      <c r="A69" s="197"/>
      <c r="B69" s="197"/>
      <c r="C69" s="197"/>
      <c r="D69" s="197"/>
      <c r="E69" s="197"/>
      <c r="F69" s="198"/>
      <c r="G69" s="20"/>
      <c r="H69" s="20"/>
    </row>
    <row r="70" spans="1:8" s="1" customFormat="1" ht="15" customHeight="1">
      <c r="A70" s="197"/>
      <c r="B70" s="197"/>
      <c r="C70" s="197"/>
      <c r="D70" s="197"/>
      <c r="E70" s="197"/>
      <c r="F70" s="198"/>
      <c r="G70" s="20"/>
      <c r="H70" s="20"/>
    </row>
    <row r="71" spans="1:8" s="1" customFormat="1" ht="15" customHeight="1">
      <c r="A71" s="197"/>
      <c r="B71" s="197"/>
      <c r="C71" s="197"/>
      <c r="D71" s="197"/>
      <c r="E71" s="197"/>
      <c r="F71" s="198"/>
      <c r="G71" s="20"/>
      <c r="H71" s="20"/>
    </row>
    <row r="72" spans="1:8" s="1" customFormat="1" ht="15" customHeight="1">
      <c r="A72" s="197"/>
      <c r="B72" s="197"/>
      <c r="C72" s="197"/>
      <c r="D72" s="197"/>
      <c r="E72" s="197"/>
      <c r="F72" s="198"/>
      <c r="G72" s="20"/>
      <c r="H72" s="20"/>
    </row>
    <row r="73" spans="1:8" s="1" customFormat="1" ht="15" customHeight="1">
      <c r="A73" s="197"/>
      <c r="B73" s="197"/>
      <c r="C73" s="197"/>
      <c r="D73" s="197"/>
      <c r="E73" s="197"/>
      <c r="F73" s="198"/>
      <c r="G73" s="20"/>
      <c r="H73" s="20"/>
    </row>
    <row r="74" spans="1:8" s="1" customFormat="1" ht="15" customHeight="1">
      <c r="A74" s="197"/>
      <c r="B74" s="197"/>
      <c r="C74" s="197"/>
      <c r="D74" s="197"/>
      <c r="E74" s="197"/>
      <c r="F74" s="198"/>
      <c r="G74" s="20"/>
      <c r="H74" s="20"/>
    </row>
    <row r="75" spans="1:8" s="1" customFormat="1" ht="15" customHeight="1">
      <c r="A75" s="126"/>
      <c r="B75" s="137"/>
      <c r="C75" s="138"/>
      <c r="D75" s="138"/>
      <c r="E75" s="138"/>
      <c r="F75" s="139"/>
      <c r="G75" s="20"/>
      <c r="H75" s="20"/>
    </row>
    <row r="76" spans="1:8" ht="15.75">
      <c r="A76" s="337" t="s">
        <v>188</v>
      </c>
      <c r="B76" s="337"/>
      <c r="C76" s="337"/>
      <c r="D76" s="337"/>
      <c r="E76" s="337"/>
      <c r="F76" s="337"/>
    </row>
    <row r="77" spans="1:8" ht="114.75">
      <c r="A77" s="220">
        <v>1</v>
      </c>
      <c r="B77" s="101" t="s">
        <v>164</v>
      </c>
      <c r="C77" s="88" t="s">
        <v>165</v>
      </c>
      <c r="D77" s="102">
        <f>'N.W.C(M.S)'!N19</f>
        <v>3016.7999999999997</v>
      </c>
      <c r="E77" s="306">
        <v>282</v>
      </c>
      <c r="F77" s="307">
        <f>D77*E77</f>
        <v>850737.6</v>
      </c>
    </row>
    <row r="78" spans="1:8" s="1" customFormat="1" ht="114.75">
      <c r="A78" s="220">
        <v>2</v>
      </c>
      <c r="B78" s="101" t="s">
        <v>250</v>
      </c>
      <c r="C78" s="88" t="s">
        <v>165</v>
      </c>
      <c r="D78" s="102">
        <f>'N.W.C(M.S)'!N20</f>
        <v>410.4</v>
      </c>
      <c r="E78" s="306">
        <v>186</v>
      </c>
      <c r="F78" s="307">
        <f>D78*E78</f>
        <v>76334.399999999994</v>
      </c>
      <c r="G78" s="20"/>
      <c r="H78" s="20"/>
    </row>
    <row r="79" spans="1:8" ht="38.25">
      <c r="A79" s="220">
        <v>3</v>
      </c>
      <c r="B79" s="210" t="s">
        <v>240</v>
      </c>
      <c r="C79" s="211" t="s">
        <v>79</v>
      </c>
      <c r="D79" s="174">
        <f>'N.W.C(M.S)'!N30</f>
        <v>2632.7999999999997</v>
      </c>
      <c r="E79" s="297">
        <v>202</v>
      </c>
      <c r="F79" s="307">
        <f t="shared" ref="F79:F88" si="1">D79*E79</f>
        <v>531825.6</v>
      </c>
    </row>
    <row r="80" spans="1:8" s="1" customFormat="1" ht="86.25">
      <c r="A80" s="220">
        <v>4</v>
      </c>
      <c r="B80" s="221" t="s">
        <v>214</v>
      </c>
      <c r="C80" s="222" t="s">
        <v>128</v>
      </c>
      <c r="D80" s="218">
        <f>'N.W.C(M.S)'!N34</f>
        <v>646.19999999999993</v>
      </c>
      <c r="E80" s="308">
        <v>110.3</v>
      </c>
      <c r="F80" s="298">
        <f t="shared" si="1"/>
        <v>71275.859999999986</v>
      </c>
      <c r="G80" s="20"/>
      <c r="H80" s="20"/>
    </row>
    <row r="81" spans="1:8" ht="25.5">
      <c r="A81" s="223">
        <v>5</v>
      </c>
      <c r="B81" s="210" t="s">
        <v>252</v>
      </c>
      <c r="C81" s="211" t="s">
        <v>128</v>
      </c>
      <c r="D81" s="218">
        <f>'N.W.C(M.S)'!N39</f>
        <v>1656</v>
      </c>
      <c r="E81" s="299">
        <v>80</v>
      </c>
      <c r="F81" s="305">
        <f t="shared" si="1"/>
        <v>132480</v>
      </c>
    </row>
    <row r="82" spans="1:8" s="1" customFormat="1" ht="90.75" customHeight="1">
      <c r="A82" s="224">
        <v>6</v>
      </c>
      <c r="B82" s="86" t="s">
        <v>251</v>
      </c>
      <c r="C82" s="211" t="s">
        <v>226</v>
      </c>
      <c r="D82" s="218">
        <f>'N.W.C(M.S)'!N8/20</f>
        <v>16.86</v>
      </c>
      <c r="E82" s="309">
        <v>125000</v>
      </c>
      <c r="F82" s="305">
        <f t="shared" si="1"/>
        <v>2107500</v>
      </c>
      <c r="G82" s="20"/>
      <c r="H82" s="20"/>
    </row>
    <row r="83" spans="1:8" s="1" customFormat="1" ht="143.25" customHeight="1">
      <c r="A83" s="207">
        <v>7</v>
      </c>
      <c r="B83" s="103" t="s">
        <v>248</v>
      </c>
      <c r="C83" s="88" t="s">
        <v>165</v>
      </c>
      <c r="D83" s="102">
        <f>'N.W.C(M.S)'!N21</f>
        <v>710.4</v>
      </c>
      <c r="E83" s="310">
        <v>510</v>
      </c>
      <c r="F83" s="311">
        <f t="shared" si="1"/>
        <v>362304</v>
      </c>
      <c r="G83" s="20"/>
      <c r="H83" s="20"/>
    </row>
    <row r="84" spans="1:8" s="1" customFormat="1">
      <c r="A84" s="208">
        <v>8</v>
      </c>
      <c r="B84" s="103" t="s">
        <v>253</v>
      </c>
      <c r="C84" s="88" t="s">
        <v>18</v>
      </c>
      <c r="D84" s="102">
        <v>10</v>
      </c>
      <c r="E84" s="312">
        <v>1000</v>
      </c>
      <c r="F84" s="311">
        <f t="shared" si="1"/>
        <v>10000</v>
      </c>
      <c r="G84" s="20"/>
      <c r="H84" s="20"/>
    </row>
    <row r="85" spans="1:8" s="1" customFormat="1">
      <c r="A85" s="208">
        <v>9</v>
      </c>
      <c r="B85" s="103" t="s">
        <v>254</v>
      </c>
      <c r="C85" s="88" t="s">
        <v>18</v>
      </c>
      <c r="D85" s="102">
        <v>4</v>
      </c>
      <c r="E85" s="312">
        <v>10000</v>
      </c>
      <c r="F85" s="311">
        <f t="shared" si="1"/>
        <v>40000</v>
      </c>
      <c r="G85" s="20"/>
      <c r="H85" s="20"/>
    </row>
    <row r="86" spans="1:8" s="1" customFormat="1">
      <c r="A86" s="208">
        <v>10</v>
      </c>
      <c r="B86" s="103" t="s">
        <v>255</v>
      </c>
      <c r="C86" s="88" t="s">
        <v>18</v>
      </c>
      <c r="D86" s="102">
        <v>2</v>
      </c>
      <c r="E86" s="312">
        <v>500</v>
      </c>
      <c r="F86" s="311">
        <f t="shared" si="1"/>
        <v>1000</v>
      </c>
      <c r="G86" s="20"/>
      <c r="H86" s="20"/>
    </row>
    <row r="87" spans="1:8" s="1" customFormat="1">
      <c r="A87" s="208">
        <v>11</v>
      </c>
      <c r="B87" s="225" t="s">
        <v>256</v>
      </c>
      <c r="C87" s="88" t="s">
        <v>18</v>
      </c>
      <c r="D87" s="102">
        <v>3</v>
      </c>
      <c r="E87" s="312">
        <v>20000</v>
      </c>
      <c r="F87" s="311">
        <f t="shared" si="1"/>
        <v>60000</v>
      </c>
      <c r="G87" s="20"/>
      <c r="H87" s="20"/>
    </row>
    <row r="88" spans="1:8" s="1" customFormat="1">
      <c r="A88" s="208">
        <v>12</v>
      </c>
      <c r="B88" s="225" t="s">
        <v>282</v>
      </c>
      <c r="C88" s="88" t="s">
        <v>37</v>
      </c>
      <c r="D88" s="102">
        <v>250</v>
      </c>
      <c r="E88" s="312">
        <v>500</v>
      </c>
      <c r="F88" s="311">
        <f t="shared" si="1"/>
        <v>125000</v>
      </c>
      <c r="G88" s="20"/>
      <c r="H88" s="20"/>
    </row>
    <row r="89" spans="1:8">
      <c r="A89" s="346" t="s">
        <v>189</v>
      </c>
      <c r="B89" s="347"/>
      <c r="C89" s="347"/>
      <c r="D89" s="347"/>
      <c r="E89" s="348"/>
      <c r="F89" s="302">
        <f>SUM(F77:F88)</f>
        <v>4368457.46</v>
      </c>
    </row>
  </sheetData>
  <mergeCells count="29">
    <mergeCell ref="A18:A19"/>
    <mergeCell ref="C15:C16"/>
    <mergeCell ref="D15:D16"/>
    <mergeCell ref="E15:E16"/>
    <mergeCell ref="A89:E89"/>
    <mergeCell ref="A24:A25"/>
    <mergeCell ref="A26:A28"/>
    <mergeCell ref="A76:F76"/>
    <mergeCell ref="A29:A30"/>
    <mergeCell ref="A32:A35"/>
    <mergeCell ref="A37:A38"/>
    <mergeCell ref="A39:A40"/>
    <mergeCell ref="A58:E58"/>
    <mergeCell ref="F15:F16"/>
    <mergeCell ref="A15:A17"/>
    <mergeCell ref="A10:A11"/>
    <mergeCell ref="A12:A13"/>
    <mergeCell ref="B6:F6"/>
    <mergeCell ref="A7:F7"/>
    <mergeCell ref="A8:A9"/>
    <mergeCell ref="B8:B9"/>
    <mergeCell ref="C8:C9"/>
    <mergeCell ref="D8:D9"/>
    <mergeCell ref="F8:F9"/>
    <mergeCell ref="A1:F1"/>
    <mergeCell ref="A2:F2"/>
    <mergeCell ref="A3:F3"/>
    <mergeCell ref="A4:F4"/>
    <mergeCell ref="A5:F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05"/>
  <sheetViews>
    <sheetView topLeftCell="A88" workbookViewId="0">
      <selection activeCell="F102" sqref="F102"/>
    </sheetView>
  </sheetViews>
  <sheetFormatPr defaultRowHeight="15"/>
  <cols>
    <col min="1" max="1" width="5.28515625" style="1" customWidth="1"/>
    <col min="2" max="2" width="38.140625" style="1" customWidth="1"/>
    <col min="3" max="3" width="9.140625" style="1"/>
    <col min="4" max="4" width="8.5703125" style="1" customWidth="1"/>
    <col min="5" max="5" width="9.85546875" style="56" customWidth="1"/>
    <col min="6" max="6" width="12.85546875" style="56" customWidth="1"/>
    <col min="7" max="16384" width="9.140625" style="1"/>
  </cols>
  <sheetData>
    <row r="1" spans="1:6" ht="18" customHeight="1">
      <c r="A1" s="387" t="s">
        <v>388</v>
      </c>
      <c r="B1" s="387"/>
      <c r="C1" s="387"/>
      <c r="D1" s="387"/>
      <c r="E1" s="387"/>
      <c r="F1" s="387"/>
    </row>
    <row r="2" spans="1:6" ht="18">
      <c r="A2" s="388" t="s">
        <v>36</v>
      </c>
      <c r="B2" s="388"/>
      <c r="C2" s="388"/>
      <c r="D2" s="388"/>
      <c r="E2" s="388"/>
      <c r="F2" s="388"/>
    </row>
    <row r="3" spans="1:6" ht="18" customHeight="1">
      <c r="A3" s="388" t="s">
        <v>6</v>
      </c>
      <c r="B3" s="388"/>
      <c r="C3" s="388"/>
      <c r="D3" s="388"/>
      <c r="E3" s="388"/>
      <c r="F3" s="388"/>
    </row>
    <row r="4" spans="1:6" ht="18" customHeight="1">
      <c r="A4" s="327" t="s">
        <v>307</v>
      </c>
      <c r="B4" s="327"/>
      <c r="C4" s="327"/>
      <c r="D4" s="327"/>
      <c r="E4" s="327"/>
      <c r="F4" s="327"/>
    </row>
    <row r="5" spans="1:6" ht="15.75">
      <c r="A5" s="389" t="s">
        <v>318</v>
      </c>
      <c r="B5" s="389"/>
      <c r="C5" s="389"/>
      <c r="D5" s="389"/>
      <c r="E5" s="389"/>
      <c r="F5" s="389"/>
    </row>
    <row r="6" spans="1:6">
      <c r="A6" s="384" t="s">
        <v>10</v>
      </c>
      <c r="B6" s="384" t="s">
        <v>11</v>
      </c>
      <c r="C6" s="384" t="s">
        <v>12</v>
      </c>
      <c r="D6" s="385" t="s">
        <v>13</v>
      </c>
      <c r="E6" s="26" t="s">
        <v>14</v>
      </c>
      <c r="F6" s="26" t="s">
        <v>21</v>
      </c>
    </row>
    <row r="7" spans="1:6">
      <c r="A7" s="384"/>
      <c r="B7" s="384"/>
      <c r="C7" s="384"/>
      <c r="D7" s="385"/>
      <c r="E7" s="27" t="s">
        <v>16</v>
      </c>
      <c r="F7" s="27" t="s">
        <v>16</v>
      </c>
    </row>
    <row r="8" spans="1:6">
      <c r="A8" s="344">
        <v>1</v>
      </c>
      <c r="B8" s="349" t="s">
        <v>39</v>
      </c>
      <c r="C8" s="360" t="s">
        <v>18</v>
      </c>
      <c r="D8" s="360">
        <f>'N.W.C(M.S)'!N50</f>
        <v>2</v>
      </c>
      <c r="E8" s="362">
        <v>689.7</v>
      </c>
      <c r="F8" s="364">
        <f>D8*E8</f>
        <v>1379.4</v>
      </c>
    </row>
    <row r="9" spans="1:6" ht="60.75" customHeight="1">
      <c r="A9" s="386"/>
      <c r="B9" s="359"/>
      <c r="C9" s="361"/>
      <c r="D9" s="361"/>
      <c r="E9" s="363"/>
      <c r="F9" s="365"/>
    </row>
    <row r="10" spans="1:6" s="20" customFormat="1" ht="52.5" customHeight="1">
      <c r="A10" s="39">
        <v>2</v>
      </c>
      <c r="B10" s="29" t="s">
        <v>40</v>
      </c>
      <c r="C10" s="30" t="s">
        <v>18</v>
      </c>
      <c r="D10" s="30">
        <f>'N.W.C(M.S)'!N51</f>
        <v>2</v>
      </c>
      <c r="E10" s="31">
        <v>447.15</v>
      </c>
      <c r="F10" s="32">
        <f>D10*E10</f>
        <v>894.3</v>
      </c>
    </row>
    <row r="11" spans="1:6" s="20" customFormat="1" ht="75" customHeight="1">
      <c r="A11" s="47" t="s">
        <v>41</v>
      </c>
      <c r="B11" s="57" t="s">
        <v>42</v>
      </c>
      <c r="C11" s="34" t="s">
        <v>18</v>
      </c>
      <c r="D11" s="34">
        <f>'N.W.C(M.S)'!N52</f>
        <v>10</v>
      </c>
      <c r="E11" s="58">
        <v>72.16</v>
      </c>
      <c r="F11" s="164">
        <f>D11*E11</f>
        <v>721.59999999999991</v>
      </c>
    </row>
    <row r="12" spans="1:6" s="20" customFormat="1" ht="76.5">
      <c r="A12" s="28" t="s">
        <v>43</v>
      </c>
      <c r="B12" s="29" t="s">
        <v>44</v>
      </c>
      <c r="C12" s="30" t="s">
        <v>18</v>
      </c>
      <c r="D12" s="30">
        <f>'N.W.C(M.S)'!N53</f>
        <v>10</v>
      </c>
      <c r="E12" s="31">
        <v>264</v>
      </c>
      <c r="F12" s="32">
        <f>D12*E12</f>
        <v>2640</v>
      </c>
    </row>
    <row r="13" spans="1:6" s="20" customFormat="1" ht="32.25" customHeight="1">
      <c r="A13" s="344">
        <v>4</v>
      </c>
      <c r="B13" s="349" t="s">
        <v>45</v>
      </c>
      <c r="C13" s="33"/>
      <c r="D13" s="34"/>
      <c r="E13" s="35"/>
      <c r="F13" s="36"/>
    </row>
    <row r="14" spans="1:6" s="20" customFormat="1" ht="12" customHeight="1">
      <c r="A14" s="345"/>
      <c r="B14" s="366"/>
      <c r="C14" s="37" t="s">
        <v>18</v>
      </c>
      <c r="D14" s="37">
        <f>'N.W.C(M.S)'!N54</f>
        <v>4</v>
      </c>
      <c r="E14" s="38">
        <v>1097</v>
      </c>
      <c r="F14" s="168">
        <f>D14*E14</f>
        <v>4388</v>
      </c>
    </row>
    <row r="15" spans="1:6" s="20" customFormat="1">
      <c r="A15" s="344">
        <v>5</v>
      </c>
      <c r="B15" s="349" t="s">
        <v>46</v>
      </c>
      <c r="C15" s="33"/>
      <c r="D15" s="34"/>
      <c r="E15" s="35"/>
      <c r="F15" s="36"/>
    </row>
    <row r="16" spans="1:6" s="20" customFormat="1" ht="12" customHeight="1">
      <c r="A16" s="345"/>
      <c r="B16" s="350"/>
      <c r="C16" s="37" t="s">
        <v>18</v>
      </c>
      <c r="D16" s="146">
        <f>'N.W.C(M.S)'!N55</f>
        <v>4</v>
      </c>
      <c r="E16" s="38">
        <v>1109.46</v>
      </c>
      <c r="F16" s="168">
        <f>D16*E16</f>
        <v>4437.84</v>
      </c>
    </row>
    <row r="17" spans="1:6" s="20" customFormat="1" ht="143.25" customHeight="1">
      <c r="A17" s="39">
        <v>6</v>
      </c>
      <c r="B17" s="40" t="s">
        <v>47</v>
      </c>
      <c r="C17" s="30" t="s">
        <v>18</v>
      </c>
      <c r="D17" s="46">
        <f>'N.W.C(M.S)'!N56</f>
        <v>3</v>
      </c>
      <c r="E17" s="31">
        <v>6166.6</v>
      </c>
      <c r="F17" s="32">
        <f>E17*D17</f>
        <v>18499.800000000003</v>
      </c>
    </row>
    <row r="18" spans="1:6" s="20" customFormat="1" ht="167.25" customHeight="1">
      <c r="A18" s="39">
        <v>7</v>
      </c>
      <c r="B18" s="29" t="s">
        <v>48</v>
      </c>
      <c r="C18" s="30" t="s">
        <v>18</v>
      </c>
      <c r="D18" s="46">
        <f>'N.W.C(M.S)'!N57</f>
        <v>3</v>
      </c>
      <c r="E18" s="31">
        <v>4253.8999999999996</v>
      </c>
      <c r="F18" s="32">
        <f>E18*D18</f>
        <v>12761.699999999999</v>
      </c>
    </row>
    <row r="19" spans="1:6" s="20" customFormat="1" ht="38.25">
      <c r="A19" s="39">
        <v>8</v>
      </c>
      <c r="B19" s="29" t="s">
        <v>49</v>
      </c>
      <c r="C19" s="30" t="s">
        <v>18</v>
      </c>
      <c r="D19" s="46">
        <f>'N.W.C(M.S)'!N58</f>
        <v>3</v>
      </c>
      <c r="E19" s="31">
        <v>938.47</v>
      </c>
      <c r="F19" s="32">
        <f>E19*D19</f>
        <v>2815.41</v>
      </c>
    </row>
    <row r="20" spans="1:6" s="20" customFormat="1">
      <c r="A20" s="358">
        <v>9</v>
      </c>
      <c r="B20" s="395" t="s">
        <v>50</v>
      </c>
      <c r="C20" s="360" t="s">
        <v>18</v>
      </c>
      <c r="D20" s="391">
        <f>'N.W.C(M.S)'!N59</f>
        <v>1</v>
      </c>
      <c r="E20" s="362">
        <v>1220.67</v>
      </c>
      <c r="F20" s="364">
        <f>E20*D20</f>
        <v>1220.67</v>
      </c>
    </row>
    <row r="21" spans="1:6" s="20" customFormat="1" ht="87.75" customHeight="1">
      <c r="A21" s="358"/>
      <c r="B21" s="395"/>
      <c r="C21" s="390"/>
      <c r="D21" s="392"/>
      <c r="E21" s="393"/>
      <c r="F21" s="394"/>
    </row>
    <row r="22" spans="1:6" s="20" customFormat="1">
      <c r="A22" s="344">
        <v>10</v>
      </c>
      <c r="B22" s="349" t="s">
        <v>51</v>
      </c>
      <c r="C22" s="360" t="s">
        <v>18</v>
      </c>
      <c r="D22" s="360">
        <f>'N.W.C(M.S)'!N60</f>
        <v>1</v>
      </c>
      <c r="E22" s="362">
        <v>42745</v>
      </c>
      <c r="F22" s="364">
        <f>D22*E22</f>
        <v>42745</v>
      </c>
    </row>
    <row r="23" spans="1:6" s="20" customFormat="1">
      <c r="A23" s="386"/>
      <c r="B23" s="359"/>
      <c r="C23" s="361"/>
      <c r="D23" s="361"/>
      <c r="E23" s="363"/>
      <c r="F23" s="365"/>
    </row>
    <row r="24" spans="1:6" s="20" customFormat="1">
      <c r="A24" s="386"/>
      <c r="B24" s="359"/>
      <c r="C24" s="361"/>
      <c r="D24" s="361"/>
      <c r="E24" s="363"/>
      <c r="F24" s="365"/>
    </row>
    <row r="25" spans="1:6" s="20" customFormat="1">
      <c r="A25" s="386"/>
      <c r="B25" s="359"/>
      <c r="C25" s="361"/>
      <c r="D25" s="361"/>
      <c r="E25" s="363"/>
      <c r="F25" s="365"/>
    </row>
    <row r="26" spans="1:6" s="20" customFormat="1">
      <c r="A26" s="386"/>
      <c r="B26" s="359"/>
      <c r="C26" s="361"/>
      <c r="D26" s="361"/>
      <c r="E26" s="363"/>
      <c r="F26" s="365"/>
    </row>
    <row r="27" spans="1:6" s="20" customFormat="1">
      <c r="A27" s="386"/>
      <c r="B27" s="359"/>
      <c r="C27" s="361"/>
      <c r="D27" s="361"/>
      <c r="E27" s="363"/>
      <c r="F27" s="365"/>
    </row>
    <row r="28" spans="1:6" s="20" customFormat="1">
      <c r="A28" s="386"/>
      <c r="B28" s="359"/>
      <c r="C28" s="361"/>
      <c r="D28" s="361"/>
      <c r="E28" s="363"/>
      <c r="F28" s="365"/>
    </row>
    <row r="29" spans="1:6" s="20" customFormat="1">
      <c r="A29" s="386"/>
      <c r="B29" s="359"/>
      <c r="C29" s="361"/>
      <c r="D29" s="361"/>
      <c r="E29" s="363"/>
      <c r="F29" s="365"/>
    </row>
    <row r="30" spans="1:6" s="20" customFormat="1">
      <c r="A30" s="386"/>
      <c r="B30" s="359"/>
      <c r="C30" s="361"/>
      <c r="D30" s="361"/>
      <c r="E30" s="363"/>
      <c r="F30" s="365"/>
    </row>
    <row r="31" spans="1:6" s="20" customFormat="1" ht="69.75" customHeight="1">
      <c r="A31" s="345"/>
      <c r="B31" s="350"/>
      <c r="C31" s="390"/>
      <c r="D31" s="390"/>
      <c r="E31" s="393"/>
      <c r="F31" s="394"/>
    </row>
    <row r="32" spans="1:6" s="20" customFormat="1" ht="51">
      <c r="A32" s="39">
        <v>11</v>
      </c>
      <c r="B32" s="29" t="s">
        <v>52</v>
      </c>
      <c r="C32" s="30" t="s">
        <v>18</v>
      </c>
      <c r="D32" s="46">
        <f>'N.W.C(M.S)'!N61</f>
        <v>3</v>
      </c>
      <c r="E32" s="31">
        <v>169.4</v>
      </c>
      <c r="F32" s="32">
        <f t="shared" ref="F32:F38" si="0">D32*E32</f>
        <v>508.20000000000005</v>
      </c>
    </row>
    <row r="33" spans="1:6" s="20" customFormat="1" ht="38.25">
      <c r="A33" s="39">
        <v>12</v>
      </c>
      <c r="B33" s="29" t="s">
        <v>53</v>
      </c>
      <c r="C33" s="30" t="s">
        <v>18</v>
      </c>
      <c r="D33" s="46">
        <f>'N.W.C(M.S)'!N62</f>
        <v>3</v>
      </c>
      <c r="E33" s="31">
        <v>3432</v>
      </c>
      <c r="F33" s="32">
        <f t="shared" si="0"/>
        <v>10296</v>
      </c>
    </row>
    <row r="34" spans="1:6" s="20" customFormat="1" ht="38.25">
      <c r="A34" s="39">
        <v>13</v>
      </c>
      <c r="B34" s="29" t="s">
        <v>54</v>
      </c>
      <c r="C34" s="30" t="s">
        <v>18</v>
      </c>
      <c r="D34" s="30">
        <f>'N.W.C(M.S)'!N63</f>
        <v>2</v>
      </c>
      <c r="E34" s="31">
        <v>593.37</v>
      </c>
      <c r="F34" s="32">
        <f t="shared" si="0"/>
        <v>1186.74</v>
      </c>
    </row>
    <row r="35" spans="1:6" s="20" customFormat="1" ht="38.25">
      <c r="A35" s="344">
        <v>14</v>
      </c>
      <c r="B35" s="29" t="s">
        <v>55</v>
      </c>
      <c r="C35" s="30"/>
      <c r="D35" s="30"/>
      <c r="E35" s="31"/>
      <c r="F35" s="32"/>
    </row>
    <row r="36" spans="1:6" s="20" customFormat="1">
      <c r="A36" s="386"/>
      <c r="B36" s="29" t="s">
        <v>56</v>
      </c>
      <c r="C36" s="30" t="s">
        <v>18</v>
      </c>
      <c r="D36" s="30">
        <f>'N.W.C(M.S)'!N64</f>
        <v>2</v>
      </c>
      <c r="E36" s="31">
        <v>695.42</v>
      </c>
      <c r="F36" s="32">
        <f t="shared" si="0"/>
        <v>1390.84</v>
      </c>
    </row>
    <row r="37" spans="1:6" s="20" customFormat="1">
      <c r="A37" s="345"/>
      <c r="B37" s="29" t="s">
        <v>57</v>
      </c>
      <c r="C37" s="30" t="s">
        <v>18</v>
      </c>
      <c r="D37" s="30">
        <f>D36</f>
        <v>2</v>
      </c>
      <c r="E37" s="31">
        <v>956.12</v>
      </c>
      <c r="F37" s="32">
        <f t="shared" si="0"/>
        <v>1912.24</v>
      </c>
    </row>
    <row r="38" spans="1:6" s="20" customFormat="1" ht="114.75">
      <c r="A38" s="39">
        <v>15</v>
      </c>
      <c r="B38" s="29" t="s">
        <v>58</v>
      </c>
      <c r="C38" s="30" t="s">
        <v>18</v>
      </c>
      <c r="D38" s="30">
        <f>'N.W.C(M.S)'!N65</f>
        <v>1</v>
      </c>
      <c r="E38" s="31">
        <v>3128</v>
      </c>
      <c r="F38" s="32">
        <f t="shared" si="0"/>
        <v>3128</v>
      </c>
    </row>
    <row r="39" spans="1:6" s="20" customFormat="1">
      <c r="A39" s="396" t="s">
        <v>17</v>
      </c>
      <c r="B39" s="396"/>
      <c r="C39" s="396"/>
      <c r="D39" s="396"/>
      <c r="E39" s="396"/>
      <c r="F39" s="42">
        <f>SUM(F8:F38)</f>
        <v>110925.74</v>
      </c>
    </row>
    <row r="40" spans="1:6" s="20" customFormat="1">
      <c r="A40" s="199"/>
      <c r="B40" s="199"/>
      <c r="C40" s="199"/>
      <c r="D40" s="199"/>
      <c r="E40" s="199"/>
      <c r="F40" s="200"/>
    </row>
    <row r="41" spans="1:6" s="20" customFormat="1">
      <c r="A41" s="199"/>
      <c r="B41" s="199"/>
      <c r="C41" s="199"/>
      <c r="D41" s="199"/>
      <c r="E41" s="199"/>
      <c r="F41" s="200"/>
    </row>
    <row r="42" spans="1:6" s="20" customFormat="1">
      <c r="A42" s="199"/>
      <c r="B42" s="199"/>
      <c r="C42" s="199"/>
      <c r="D42" s="199"/>
      <c r="E42" s="199"/>
      <c r="F42" s="200"/>
    </row>
    <row r="43" spans="1:6" s="20" customFormat="1">
      <c r="A43" s="199"/>
      <c r="B43" s="199"/>
      <c r="C43" s="199"/>
      <c r="D43" s="199"/>
      <c r="E43" s="199"/>
      <c r="F43" s="200"/>
    </row>
    <row r="44" spans="1:6" s="20" customFormat="1">
      <c r="A44" s="199"/>
      <c r="B44" s="199"/>
      <c r="C44" s="199"/>
      <c r="D44" s="199"/>
      <c r="E44" s="199"/>
      <c r="F44" s="200"/>
    </row>
    <row r="45" spans="1:6" s="20" customFormat="1">
      <c r="A45" s="199"/>
      <c r="B45" s="199"/>
      <c r="C45" s="199"/>
      <c r="D45" s="199"/>
      <c r="E45" s="199"/>
      <c r="F45" s="200"/>
    </row>
    <row r="46" spans="1:6" s="20" customFormat="1">
      <c r="A46" s="199"/>
      <c r="B46" s="199"/>
      <c r="C46" s="199"/>
      <c r="D46" s="199"/>
      <c r="E46" s="199"/>
      <c r="F46" s="200"/>
    </row>
    <row r="47" spans="1:6" s="20" customFormat="1">
      <c r="A47" s="199"/>
      <c r="B47" s="199"/>
      <c r="C47" s="199"/>
      <c r="D47" s="199"/>
      <c r="E47" s="199"/>
      <c r="F47" s="200"/>
    </row>
    <row r="48" spans="1:6" s="20" customFormat="1">
      <c r="A48" s="199"/>
      <c r="B48" s="199"/>
      <c r="C48" s="199"/>
      <c r="D48" s="199"/>
      <c r="E48" s="199"/>
      <c r="F48" s="200"/>
    </row>
    <row r="49" spans="1:6" s="20" customFormat="1">
      <c r="A49" s="199"/>
      <c r="B49" s="199"/>
      <c r="C49" s="199"/>
      <c r="D49" s="199"/>
      <c r="E49" s="199"/>
      <c r="F49" s="200"/>
    </row>
    <row r="50" spans="1:6" s="20" customFormat="1">
      <c r="A50" s="199"/>
      <c r="B50" s="199"/>
      <c r="C50" s="199"/>
      <c r="D50" s="199"/>
      <c r="E50" s="199"/>
      <c r="F50" s="200"/>
    </row>
    <row r="51" spans="1:6" s="20" customFormat="1">
      <c r="A51" s="199"/>
      <c r="B51" s="199"/>
      <c r="C51" s="199"/>
      <c r="D51" s="199"/>
      <c r="E51" s="199"/>
      <c r="F51" s="200"/>
    </row>
    <row r="52" spans="1:6" s="20" customFormat="1">
      <c r="A52" s="199"/>
      <c r="B52" s="199"/>
      <c r="C52" s="199"/>
      <c r="D52" s="199"/>
      <c r="E52" s="199"/>
      <c r="F52" s="200"/>
    </row>
    <row r="53" spans="1:6" s="20" customFormat="1">
      <c r="A53" s="199"/>
      <c r="B53" s="199"/>
      <c r="C53" s="199"/>
      <c r="D53" s="199"/>
      <c r="E53" s="199"/>
      <c r="F53" s="200"/>
    </row>
    <row r="54" spans="1:6" s="20" customFormat="1">
      <c r="A54" s="199"/>
      <c r="B54" s="199"/>
      <c r="C54" s="199"/>
      <c r="D54" s="199"/>
      <c r="E54" s="199"/>
      <c r="F54" s="200"/>
    </row>
    <row r="55" spans="1:6" s="20" customFormat="1">
      <c r="A55" s="199"/>
      <c r="B55" s="199"/>
      <c r="C55" s="199"/>
      <c r="D55" s="199"/>
      <c r="E55" s="199"/>
      <c r="F55" s="200"/>
    </row>
    <row r="56" spans="1:6" s="20" customFormat="1">
      <c r="A56" s="199"/>
      <c r="B56" s="199"/>
      <c r="C56" s="199"/>
      <c r="D56" s="199"/>
      <c r="E56" s="199"/>
      <c r="F56" s="200"/>
    </row>
    <row r="57" spans="1:6" s="20" customFormat="1">
      <c r="A57" s="199"/>
      <c r="B57" s="199"/>
      <c r="C57" s="199"/>
      <c r="D57" s="199"/>
      <c r="E57" s="199"/>
      <c r="F57" s="200"/>
    </row>
    <row r="58" spans="1:6" s="20" customFormat="1">
      <c r="A58" s="199"/>
      <c r="B58" s="199"/>
      <c r="C58" s="199"/>
      <c r="D58" s="199"/>
      <c r="E58" s="199"/>
      <c r="F58" s="200"/>
    </row>
    <row r="59" spans="1:6" s="20" customFormat="1">
      <c r="A59" s="199"/>
      <c r="B59" s="199"/>
      <c r="C59" s="199"/>
      <c r="D59" s="199"/>
      <c r="E59" s="199"/>
      <c r="F59" s="200"/>
    </row>
    <row r="60" spans="1:6" s="20" customFormat="1">
      <c r="A60" s="199"/>
      <c r="B60" s="199"/>
      <c r="C60" s="199"/>
      <c r="D60" s="199"/>
      <c r="E60" s="199"/>
      <c r="F60" s="200"/>
    </row>
    <row r="61" spans="1:6" s="20" customFormat="1">
      <c r="A61" s="199"/>
      <c r="B61" s="199"/>
      <c r="C61" s="199"/>
      <c r="D61" s="199"/>
      <c r="E61" s="199"/>
      <c r="F61" s="200"/>
    </row>
    <row r="62" spans="1:6" s="20" customFormat="1">
      <c r="A62" s="199"/>
      <c r="B62" s="199"/>
      <c r="C62" s="199"/>
      <c r="D62" s="199"/>
      <c r="E62" s="199"/>
      <c r="F62" s="200"/>
    </row>
    <row r="63" spans="1:6" s="20" customFormat="1">
      <c r="A63" s="199"/>
      <c r="B63" s="199"/>
      <c r="C63" s="199"/>
      <c r="D63" s="199"/>
      <c r="E63" s="199"/>
      <c r="F63" s="200"/>
    </row>
    <row r="64" spans="1:6" s="20" customFormat="1">
      <c r="A64" s="199"/>
      <c r="B64" s="199"/>
      <c r="C64" s="199"/>
      <c r="D64" s="199"/>
      <c r="E64" s="199"/>
      <c r="F64" s="200"/>
    </row>
    <row r="65" spans="1:6" s="20" customFormat="1">
      <c r="A65" s="199"/>
      <c r="B65" s="199"/>
      <c r="C65" s="199"/>
      <c r="D65" s="199"/>
      <c r="E65" s="199"/>
      <c r="F65" s="200"/>
    </row>
    <row r="66" spans="1:6" s="20" customFormat="1">
      <c r="A66" s="199"/>
      <c r="B66" s="199"/>
      <c r="C66" s="199"/>
      <c r="D66" s="199"/>
      <c r="E66" s="199"/>
      <c r="F66" s="200"/>
    </row>
    <row r="67" spans="1:6" s="20" customFormat="1">
      <c r="A67" s="199"/>
      <c r="B67" s="199"/>
      <c r="C67" s="199"/>
      <c r="D67" s="199"/>
      <c r="E67" s="199"/>
      <c r="F67" s="200"/>
    </row>
    <row r="68" spans="1:6" s="20" customFormat="1">
      <c r="A68" s="199"/>
      <c r="B68" s="199"/>
      <c r="C68" s="199"/>
      <c r="D68" s="199"/>
      <c r="E68" s="199"/>
      <c r="F68" s="200"/>
    </row>
    <row r="69" spans="1:6" s="20" customFormat="1">
      <c r="A69" s="199"/>
      <c r="B69" s="199"/>
      <c r="C69" s="199"/>
      <c r="D69" s="199"/>
      <c r="E69" s="199"/>
      <c r="F69" s="200"/>
    </row>
    <row r="70" spans="1:6" s="20" customFormat="1">
      <c r="A70" s="199"/>
      <c r="B70" s="199"/>
      <c r="C70" s="199"/>
      <c r="D70" s="199"/>
      <c r="E70" s="199"/>
      <c r="F70" s="200"/>
    </row>
    <row r="71" spans="1:6" ht="15.75">
      <c r="A71" s="397" t="s">
        <v>315</v>
      </c>
      <c r="B71" s="397"/>
      <c r="C71" s="397"/>
      <c r="D71" s="397"/>
      <c r="E71" s="397"/>
      <c r="F71" s="397"/>
    </row>
    <row r="72" spans="1:6" ht="40.5" customHeight="1">
      <c r="A72" s="386">
        <v>1</v>
      </c>
      <c r="B72" s="204" t="s">
        <v>59</v>
      </c>
      <c r="C72" s="45"/>
      <c r="D72" s="205"/>
      <c r="E72" s="205"/>
      <c r="F72" s="226"/>
    </row>
    <row r="73" spans="1:6">
      <c r="A73" s="386"/>
      <c r="B73" s="202" t="s">
        <v>60</v>
      </c>
      <c r="C73" s="214" t="s">
        <v>18</v>
      </c>
      <c r="D73" s="214">
        <v>10</v>
      </c>
      <c r="E73" s="313">
        <v>3885</v>
      </c>
      <c r="F73" s="314">
        <f>D73*E73</f>
        <v>38850</v>
      </c>
    </row>
    <row r="74" spans="1:6">
      <c r="A74" s="386"/>
      <c r="B74" s="202" t="s">
        <v>61</v>
      </c>
      <c r="C74" s="214" t="s">
        <v>18</v>
      </c>
      <c r="D74" s="214">
        <v>10</v>
      </c>
      <c r="E74" s="313">
        <v>8076</v>
      </c>
      <c r="F74" s="315">
        <f>D74*E74</f>
        <v>80760</v>
      </c>
    </row>
    <row r="75" spans="1:6">
      <c r="A75" s="386"/>
      <c r="B75" s="202" t="s">
        <v>62</v>
      </c>
      <c r="C75" s="214" t="s">
        <v>18</v>
      </c>
      <c r="D75" s="214">
        <v>10</v>
      </c>
      <c r="E75" s="313">
        <v>799</v>
      </c>
      <c r="F75" s="315">
        <f>D75*E75</f>
        <v>7990</v>
      </c>
    </row>
    <row r="76" spans="1:6">
      <c r="A76" s="345"/>
      <c r="B76" s="202" t="s">
        <v>63</v>
      </c>
      <c r="C76" s="214" t="s">
        <v>18</v>
      </c>
      <c r="D76" s="214">
        <v>10</v>
      </c>
      <c r="E76" s="313">
        <v>5517</v>
      </c>
      <c r="F76" s="315">
        <f>D76*E76</f>
        <v>55170</v>
      </c>
    </row>
    <row r="77" spans="1:6" ht="38.25" customHeight="1">
      <c r="A77" s="386">
        <v>2</v>
      </c>
      <c r="B77" s="204" t="s">
        <v>59</v>
      </c>
      <c r="C77" s="45"/>
      <c r="D77" s="205"/>
      <c r="E77" s="316"/>
      <c r="F77" s="317"/>
    </row>
    <row r="78" spans="1:6">
      <c r="A78" s="386"/>
      <c r="B78" s="213" t="s">
        <v>64</v>
      </c>
      <c r="C78" s="30" t="s">
        <v>18</v>
      </c>
      <c r="D78" s="30">
        <v>10</v>
      </c>
      <c r="E78" s="318">
        <v>3118</v>
      </c>
      <c r="F78" s="315">
        <f>D78*E78</f>
        <v>31180</v>
      </c>
    </row>
    <row r="79" spans="1:6">
      <c r="A79" s="386"/>
      <c r="B79" s="202" t="s">
        <v>65</v>
      </c>
      <c r="C79" s="214" t="s">
        <v>18</v>
      </c>
      <c r="D79" s="214">
        <v>10</v>
      </c>
      <c r="E79" s="313">
        <v>3201</v>
      </c>
      <c r="F79" s="315">
        <f>D79*E79</f>
        <v>32010</v>
      </c>
    </row>
    <row r="80" spans="1:6">
      <c r="A80" s="386"/>
      <c r="B80" s="202" t="s">
        <v>66</v>
      </c>
      <c r="C80" s="214" t="s">
        <v>18</v>
      </c>
      <c r="D80" s="214">
        <v>10</v>
      </c>
      <c r="E80" s="313">
        <v>550</v>
      </c>
      <c r="F80" s="315">
        <f>D80*E80</f>
        <v>5500</v>
      </c>
    </row>
    <row r="81" spans="1:6">
      <c r="A81" s="345"/>
      <c r="B81" s="202" t="s">
        <v>67</v>
      </c>
      <c r="C81" s="214" t="s">
        <v>18</v>
      </c>
      <c r="D81" s="214">
        <v>10</v>
      </c>
      <c r="E81" s="313">
        <v>4428</v>
      </c>
      <c r="F81" s="315">
        <f>D81*E81</f>
        <v>44280</v>
      </c>
    </row>
    <row r="82" spans="1:6" ht="54.75" customHeight="1">
      <c r="A82" s="358">
        <v>3</v>
      </c>
      <c r="B82" s="213" t="s">
        <v>68</v>
      </c>
      <c r="C82" s="30"/>
      <c r="D82" s="30"/>
      <c r="E82" s="319"/>
      <c r="F82" s="315"/>
    </row>
    <row r="83" spans="1:6">
      <c r="A83" s="358"/>
      <c r="B83" s="213" t="s">
        <v>69</v>
      </c>
      <c r="C83" s="30" t="s">
        <v>37</v>
      </c>
      <c r="D83" s="30">
        <f>'N.W.C(M.S)'!N67</f>
        <v>50</v>
      </c>
      <c r="E83" s="318">
        <v>56.4</v>
      </c>
      <c r="F83" s="315">
        <f t="shared" ref="F83:F88" si="1">D83*E83</f>
        <v>2820</v>
      </c>
    </row>
    <row r="84" spans="1:6">
      <c r="A84" s="358"/>
      <c r="B84" s="213" t="s">
        <v>70</v>
      </c>
      <c r="C84" s="30" t="s">
        <v>37</v>
      </c>
      <c r="D84" s="30">
        <f>'N.W.C(M.S)'!N68</f>
        <v>100</v>
      </c>
      <c r="E84" s="318">
        <v>72.81</v>
      </c>
      <c r="F84" s="315">
        <f t="shared" si="1"/>
        <v>7281</v>
      </c>
    </row>
    <row r="85" spans="1:6">
      <c r="A85" s="358"/>
      <c r="B85" s="213" t="s">
        <v>71</v>
      </c>
      <c r="C85" s="30" t="s">
        <v>37</v>
      </c>
      <c r="D85" s="46">
        <f>'N.W.C(M.S)'!N69</f>
        <v>100</v>
      </c>
      <c r="E85" s="318">
        <v>264</v>
      </c>
      <c r="F85" s="315">
        <f t="shared" si="1"/>
        <v>26400</v>
      </c>
    </row>
    <row r="86" spans="1:6" ht="64.5" customHeight="1">
      <c r="A86" s="203">
        <v>4</v>
      </c>
      <c r="B86" s="213" t="s">
        <v>72</v>
      </c>
      <c r="C86" s="30" t="s">
        <v>37</v>
      </c>
      <c r="D86" s="30">
        <f>'N.W.C(M.S)'!N70</f>
        <v>100</v>
      </c>
      <c r="E86" s="318">
        <v>247.19</v>
      </c>
      <c r="F86" s="315">
        <f t="shared" si="1"/>
        <v>24719</v>
      </c>
    </row>
    <row r="87" spans="1:6" ht="68.25" customHeight="1">
      <c r="A87" s="201">
        <v>5</v>
      </c>
      <c r="B87" s="213" t="s">
        <v>73</v>
      </c>
      <c r="C87" s="30" t="s">
        <v>37</v>
      </c>
      <c r="D87" s="30">
        <f>'N.W.C(M.S)'!N71</f>
        <v>100</v>
      </c>
      <c r="E87" s="318">
        <v>165.36</v>
      </c>
      <c r="F87" s="315">
        <f t="shared" si="1"/>
        <v>16536</v>
      </c>
    </row>
    <row r="88" spans="1:6" ht="22.5" customHeight="1">
      <c r="A88" s="398">
        <v>6</v>
      </c>
      <c r="B88" s="395" t="s">
        <v>74</v>
      </c>
      <c r="C88" s="360" t="s">
        <v>18</v>
      </c>
      <c r="D88" s="360">
        <v>10</v>
      </c>
      <c r="E88" s="406">
        <v>311</v>
      </c>
      <c r="F88" s="401">
        <f t="shared" si="1"/>
        <v>3110</v>
      </c>
    </row>
    <row r="89" spans="1:6">
      <c r="A89" s="399"/>
      <c r="B89" s="395"/>
      <c r="C89" s="390"/>
      <c r="D89" s="390"/>
      <c r="E89" s="407"/>
      <c r="F89" s="402"/>
    </row>
    <row r="90" spans="1:6" ht="38.25" customHeight="1">
      <c r="A90" s="212">
        <v>7</v>
      </c>
      <c r="B90" s="213" t="s">
        <v>75</v>
      </c>
      <c r="C90" s="30" t="s">
        <v>18</v>
      </c>
      <c r="D90" s="30">
        <v>10</v>
      </c>
      <c r="E90" s="318">
        <v>280</v>
      </c>
      <c r="F90" s="315">
        <f>D90*E90</f>
        <v>2800</v>
      </c>
    </row>
    <row r="91" spans="1:6" ht="22.5" customHeight="1">
      <c r="A91" s="398">
        <v>8</v>
      </c>
      <c r="B91" s="359" t="s">
        <v>76</v>
      </c>
      <c r="C91" s="361" t="s">
        <v>18</v>
      </c>
      <c r="D91" s="361">
        <f>'N.W.C(M.S)'!N72</f>
        <v>7</v>
      </c>
      <c r="E91" s="404">
        <v>450</v>
      </c>
      <c r="F91" s="405">
        <f>D91*E91</f>
        <v>3150</v>
      </c>
    </row>
    <row r="92" spans="1:6" ht="22.5" customHeight="1">
      <c r="A92" s="403"/>
      <c r="B92" s="359"/>
      <c r="C92" s="361"/>
      <c r="D92" s="361"/>
      <c r="E92" s="404"/>
      <c r="F92" s="405"/>
    </row>
    <row r="93" spans="1:6" ht="22.5" customHeight="1">
      <c r="A93" s="403"/>
      <c r="B93" s="359"/>
      <c r="C93" s="361"/>
      <c r="D93" s="361"/>
      <c r="E93" s="404"/>
      <c r="F93" s="405"/>
    </row>
    <row r="94" spans="1:6">
      <c r="A94" s="403"/>
      <c r="B94" s="359"/>
      <c r="C94" s="361"/>
      <c r="D94" s="361"/>
      <c r="E94" s="404"/>
      <c r="F94" s="405"/>
    </row>
    <row r="95" spans="1:6" ht="20.25" customHeight="1">
      <c r="A95" s="399"/>
      <c r="B95" s="359"/>
      <c r="C95" s="361"/>
      <c r="D95" s="361"/>
      <c r="E95" s="404"/>
      <c r="F95" s="405"/>
    </row>
    <row r="96" spans="1:6" ht="22.5" customHeight="1">
      <c r="A96" s="411">
        <v>9</v>
      </c>
      <c r="B96" s="412" t="s">
        <v>77</v>
      </c>
      <c r="C96" s="413"/>
      <c r="D96" s="414"/>
      <c r="E96" s="415"/>
      <c r="F96" s="400"/>
    </row>
    <row r="97" spans="1:6">
      <c r="A97" s="411"/>
      <c r="B97" s="412"/>
      <c r="C97" s="413"/>
      <c r="D97" s="414"/>
      <c r="E97" s="415"/>
      <c r="F97" s="400"/>
    </row>
    <row r="98" spans="1:6" ht="22.5" customHeight="1">
      <c r="A98" s="411"/>
      <c r="B98" s="412"/>
      <c r="C98" s="413"/>
      <c r="D98" s="414"/>
      <c r="E98" s="415"/>
      <c r="F98" s="400"/>
    </row>
    <row r="99" spans="1:6">
      <c r="A99" s="411"/>
      <c r="B99" s="412"/>
      <c r="C99" s="413"/>
      <c r="D99" s="414"/>
      <c r="E99" s="415"/>
      <c r="F99" s="400"/>
    </row>
    <row r="100" spans="1:6">
      <c r="A100" s="411"/>
      <c r="B100" s="412"/>
      <c r="C100" s="413"/>
      <c r="D100" s="414"/>
      <c r="E100" s="415"/>
      <c r="F100" s="400"/>
    </row>
    <row r="101" spans="1:6">
      <c r="A101" s="411"/>
      <c r="B101" s="48" t="s">
        <v>78</v>
      </c>
      <c r="C101" s="211" t="s">
        <v>37</v>
      </c>
      <c r="D101" s="217">
        <f>'N.W.C(M.S)'!N73</f>
        <v>250</v>
      </c>
      <c r="E101" s="320">
        <v>700</v>
      </c>
      <c r="F101" s="305">
        <f>D101*E101</f>
        <v>175000</v>
      </c>
    </row>
    <row r="102" spans="1:6">
      <c r="A102" s="408" t="s">
        <v>17</v>
      </c>
      <c r="B102" s="409"/>
      <c r="C102" s="409"/>
      <c r="D102" s="409"/>
      <c r="E102" s="410"/>
      <c r="F102" s="321">
        <f>SUM(F71:F101)</f>
        <v>557556</v>
      </c>
    </row>
    <row r="103" spans="1:6">
      <c r="A103" s="49"/>
      <c r="B103" s="50"/>
      <c r="C103" s="51"/>
      <c r="D103" s="51"/>
      <c r="E103" s="52"/>
      <c r="F103" s="53"/>
    </row>
    <row r="104" spans="1:6">
      <c r="A104" s="43"/>
      <c r="B104" s="54"/>
      <c r="C104" s="55"/>
      <c r="D104" s="55"/>
      <c r="E104" s="44"/>
      <c r="F104" s="44"/>
    </row>
    <row r="105" spans="1:6">
      <c r="A105" s="43"/>
      <c r="B105" s="43"/>
      <c r="C105" s="43"/>
      <c r="D105" s="43"/>
      <c r="E105" s="44"/>
      <c r="F105" s="44"/>
    </row>
  </sheetData>
  <mergeCells count="56">
    <mergeCell ref="A102:E102"/>
    <mergeCell ref="A96:A101"/>
    <mergeCell ref="B96:B100"/>
    <mergeCell ref="C96:C100"/>
    <mergeCell ref="D96:D100"/>
    <mergeCell ref="E96:E100"/>
    <mergeCell ref="A88:A89"/>
    <mergeCell ref="B88:B89"/>
    <mergeCell ref="C88:C89"/>
    <mergeCell ref="D88:D89"/>
    <mergeCell ref="F96:F100"/>
    <mergeCell ref="F88:F89"/>
    <mergeCell ref="A91:A95"/>
    <mergeCell ref="B91:B95"/>
    <mergeCell ref="C91:C95"/>
    <mergeCell ref="D91:D95"/>
    <mergeCell ref="E91:E95"/>
    <mergeCell ref="F91:F95"/>
    <mergeCell ref="E88:E89"/>
    <mergeCell ref="A82:A85"/>
    <mergeCell ref="A22:A31"/>
    <mergeCell ref="B22:B31"/>
    <mergeCell ref="C22:C31"/>
    <mergeCell ref="D22:D31"/>
    <mergeCell ref="A35:A37"/>
    <mergeCell ref="A39:E39"/>
    <mergeCell ref="A71:F71"/>
    <mergeCell ref="A72:A76"/>
    <mergeCell ref="A77:A81"/>
    <mergeCell ref="E22:E31"/>
    <mergeCell ref="F22:F31"/>
    <mergeCell ref="A13:A14"/>
    <mergeCell ref="B13:B14"/>
    <mergeCell ref="A15:A16"/>
    <mergeCell ref="B15:B16"/>
    <mergeCell ref="A20:A21"/>
    <mergeCell ref="B20:B21"/>
    <mergeCell ref="C20:C21"/>
    <mergeCell ref="D20:D21"/>
    <mergeCell ref="E20:E21"/>
    <mergeCell ref="F20:F21"/>
    <mergeCell ref="F8:F9"/>
    <mergeCell ref="E8:E9"/>
    <mergeCell ref="A1:F1"/>
    <mergeCell ref="A2:F2"/>
    <mergeCell ref="A3:F3"/>
    <mergeCell ref="A4:F4"/>
    <mergeCell ref="A5:F5"/>
    <mergeCell ref="A6:A7"/>
    <mergeCell ref="B6:B7"/>
    <mergeCell ref="C6:C7"/>
    <mergeCell ref="D6:D7"/>
    <mergeCell ref="A8:A9"/>
    <mergeCell ref="B8:B9"/>
    <mergeCell ref="C8:C9"/>
    <mergeCell ref="D8:D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25"/>
  <sheetViews>
    <sheetView topLeftCell="A16" workbookViewId="0">
      <selection activeCell="I24" sqref="I24"/>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 r="A1" s="327" t="s">
        <v>388</v>
      </c>
      <c r="B1" s="327"/>
      <c r="C1" s="327"/>
      <c r="D1" s="327"/>
      <c r="E1" s="327"/>
      <c r="F1" s="327"/>
    </row>
    <row r="2" spans="1:10" s="1" customFormat="1" ht="18">
      <c r="A2" s="327" t="s">
        <v>5</v>
      </c>
      <c r="B2" s="327"/>
      <c r="C2" s="327"/>
      <c r="D2" s="327"/>
      <c r="E2" s="327"/>
      <c r="F2" s="327"/>
    </row>
    <row r="3" spans="1:10" s="1" customFormat="1" ht="18">
      <c r="A3" s="327" t="s">
        <v>36</v>
      </c>
      <c r="B3" s="327"/>
      <c r="C3" s="327"/>
      <c r="D3" s="327"/>
      <c r="E3" s="327"/>
      <c r="F3" s="327"/>
    </row>
    <row r="4" spans="1:10" s="1" customFormat="1" ht="18">
      <c r="A4" s="327" t="s">
        <v>6</v>
      </c>
      <c r="B4" s="327"/>
      <c r="C4" s="327"/>
      <c r="D4" s="327"/>
      <c r="E4" s="327"/>
      <c r="F4" s="327"/>
    </row>
    <row r="5" spans="1:10" s="1" customFormat="1" ht="18" customHeight="1">
      <c r="A5" s="327" t="s">
        <v>308</v>
      </c>
      <c r="B5" s="327"/>
      <c r="C5" s="327"/>
      <c r="D5" s="327"/>
      <c r="E5" s="327"/>
      <c r="F5" s="327"/>
    </row>
    <row r="6" spans="1:10" s="1" customFormat="1">
      <c r="A6" s="328"/>
      <c r="B6" s="328"/>
      <c r="C6" s="328"/>
      <c r="D6" s="328"/>
      <c r="E6" s="328"/>
      <c r="F6" s="328"/>
    </row>
    <row r="7" spans="1:10" s="1" customFormat="1" ht="34.5" customHeight="1">
      <c r="A7" s="2" t="s">
        <v>7</v>
      </c>
      <c r="B7" s="422" t="s">
        <v>8</v>
      </c>
      <c r="C7" s="422"/>
      <c r="D7" s="422"/>
      <c r="E7" s="422"/>
      <c r="F7" s="422"/>
    </row>
    <row r="8" spans="1:10" s="1" customFormat="1" ht="15.75">
      <c r="A8" s="423" t="s">
        <v>317</v>
      </c>
      <c r="B8" s="423"/>
      <c r="C8" s="423"/>
      <c r="D8" s="423"/>
      <c r="E8" s="423"/>
      <c r="F8" s="423"/>
    </row>
    <row r="9" spans="1:10">
      <c r="A9" s="424" t="s">
        <v>10</v>
      </c>
      <c r="B9" s="424" t="s">
        <v>11</v>
      </c>
      <c r="C9" s="424" t="s">
        <v>12</v>
      </c>
      <c r="D9" s="426" t="s">
        <v>20</v>
      </c>
      <c r="E9" s="5" t="s">
        <v>14</v>
      </c>
      <c r="F9" s="6" t="s">
        <v>21</v>
      </c>
      <c r="G9" s="4"/>
      <c r="H9" s="4"/>
      <c r="I9" s="4"/>
      <c r="J9" s="4"/>
    </row>
    <row r="10" spans="1:10">
      <c r="A10" s="425"/>
      <c r="B10" s="425"/>
      <c r="C10" s="425"/>
      <c r="D10" s="427"/>
      <c r="E10" s="5" t="s">
        <v>16</v>
      </c>
      <c r="F10" s="6" t="s">
        <v>16</v>
      </c>
      <c r="G10" s="4"/>
      <c r="H10" s="4"/>
      <c r="I10" s="4"/>
      <c r="J10" s="4"/>
    </row>
    <row r="11" spans="1:10" ht="51">
      <c r="A11" s="7">
        <v>1</v>
      </c>
      <c r="B11" s="8" t="s">
        <v>22</v>
      </c>
      <c r="C11" s="9" t="s">
        <v>23</v>
      </c>
      <c r="D11" s="145">
        <f>'N.W.C(M.S)'!N79</f>
        <v>16</v>
      </c>
      <c r="E11" s="11">
        <v>1130</v>
      </c>
      <c r="F11" s="12">
        <f>D11*E11</f>
        <v>18080</v>
      </c>
      <c r="G11" s="13"/>
      <c r="H11" s="13"/>
      <c r="I11" s="13"/>
      <c r="J11" s="13"/>
    </row>
    <row r="12" spans="1:10" ht="63.75">
      <c r="A12" s="7">
        <v>2</v>
      </c>
      <c r="B12" s="14" t="s">
        <v>24</v>
      </c>
      <c r="C12" s="9" t="s">
        <v>23</v>
      </c>
      <c r="D12" s="145">
        <f>'N.W.C(M.S)'!N80</f>
        <v>37</v>
      </c>
      <c r="E12" s="11">
        <v>985</v>
      </c>
      <c r="F12" s="12">
        <f t="shared" ref="F12:F17" si="0">D12*E12</f>
        <v>36445</v>
      </c>
      <c r="G12" s="13"/>
      <c r="H12" s="13"/>
      <c r="I12" s="13"/>
      <c r="J12" s="13"/>
    </row>
    <row r="13" spans="1:10" ht="38.25">
      <c r="A13" s="7">
        <v>3</v>
      </c>
      <c r="B13" s="14" t="s">
        <v>25</v>
      </c>
      <c r="C13" s="9" t="s">
        <v>26</v>
      </c>
      <c r="D13" s="145">
        <f>'N.W.C(M.S)'!N81</f>
        <v>70</v>
      </c>
      <c r="E13" s="15">
        <v>54</v>
      </c>
      <c r="F13" s="12">
        <f t="shared" si="0"/>
        <v>3780</v>
      </c>
      <c r="G13" s="4"/>
      <c r="H13" s="4"/>
      <c r="I13" s="4"/>
      <c r="J13" s="4"/>
    </row>
    <row r="14" spans="1:10" ht="38.25">
      <c r="A14" s="7">
        <v>4</v>
      </c>
      <c r="B14" s="14" t="s">
        <v>27</v>
      </c>
      <c r="C14" s="9" t="s">
        <v>26</v>
      </c>
      <c r="D14" s="145">
        <f>'N.W.C(M.S)'!N82</f>
        <v>7</v>
      </c>
      <c r="E14" s="16">
        <v>83</v>
      </c>
      <c r="F14" s="12">
        <f t="shared" si="0"/>
        <v>581</v>
      </c>
      <c r="G14" s="4"/>
      <c r="H14" s="4"/>
      <c r="I14" s="4"/>
      <c r="J14" s="4"/>
    </row>
    <row r="15" spans="1:10" ht="38.25">
      <c r="A15" s="7">
        <v>5</v>
      </c>
      <c r="B15" s="14" t="s">
        <v>28</v>
      </c>
      <c r="C15" s="9" t="s">
        <v>26</v>
      </c>
      <c r="D15" s="145">
        <f>'N.W.C(M.S)'!N83</f>
        <v>7</v>
      </c>
      <c r="E15" s="15">
        <v>151</v>
      </c>
      <c r="F15" s="12">
        <f t="shared" si="0"/>
        <v>1057</v>
      </c>
      <c r="G15" s="4"/>
      <c r="H15" s="4"/>
      <c r="I15" s="4"/>
      <c r="J15" s="4"/>
    </row>
    <row r="16" spans="1:10" ht="25.5">
      <c r="A16" s="7">
        <v>7</v>
      </c>
      <c r="B16" s="14" t="s">
        <v>29</v>
      </c>
      <c r="C16" s="9" t="s">
        <v>26</v>
      </c>
      <c r="D16" s="145">
        <f>'N.W.C(M.S)'!N84</f>
        <v>16</v>
      </c>
      <c r="E16" s="15">
        <v>72</v>
      </c>
      <c r="F16" s="12">
        <f t="shared" si="0"/>
        <v>1152</v>
      </c>
      <c r="G16" s="4"/>
      <c r="H16" s="4"/>
      <c r="I16" s="4"/>
      <c r="J16" s="4"/>
    </row>
    <row r="17" spans="1:10" ht="25.5">
      <c r="A17" s="7">
        <v>8</v>
      </c>
      <c r="B17" s="14" t="s">
        <v>30</v>
      </c>
      <c r="C17" s="9" t="s">
        <v>26</v>
      </c>
      <c r="D17" s="145">
        <f>'N.W.C(M.S)'!N86</f>
        <v>34</v>
      </c>
      <c r="E17" s="15">
        <v>70</v>
      </c>
      <c r="F17" s="12">
        <f t="shared" si="0"/>
        <v>2380</v>
      </c>
      <c r="G17" s="4"/>
      <c r="H17" s="4"/>
      <c r="I17" s="4"/>
      <c r="J17" s="4"/>
    </row>
    <row r="18" spans="1:10">
      <c r="A18" s="419" t="s">
        <v>17</v>
      </c>
      <c r="B18" s="420"/>
      <c r="C18" s="420"/>
      <c r="D18" s="420"/>
      <c r="E18" s="421"/>
      <c r="F18" s="17">
        <f>SUM(F11:F17)</f>
        <v>63475</v>
      </c>
      <c r="G18" s="4"/>
      <c r="H18" s="4"/>
      <c r="I18" s="4"/>
      <c r="J18" s="4"/>
    </row>
    <row r="19" spans="1:10" s="1" customFormat="1">
      <c r="A19" s="18"/>
      <c r="B19" s="18"/>
      <c r="C19" s="18"/>
      <c r="D19" s="18"/>
      <c r="E19" s="18"/>
      <c r="F19" s="19"/>
      <c r="G19" s="4"/>
      <c r="H19" s="4"/>
      <c r="I19" s="4"/>
      <c r="J19" s="4"/>
    </row>
    <row r="20" spans="1:10" ht="15.75">
      <c r="A20" s="416" t="s">
        <v>316</v>
      </c>
      <c r="B20" s="417"/>
      <c r="C20" s="417"/>
      <c r="D20" s="417"/>
      <c r="E20" s="417"/>
      <c r="F20" s="418"/>
      <c r="G20" s="4"/>
      <c r="H20" s="4"/>
      <c r="I20" s="4"/>
      <c r="J20" s="4"/>
    </row>
    <row r="21" spans="1:10" ht="51">
      <c r="A21" s="227">
        <v>1</v>
      </c>
      <c r="B21" s="219" t="s">
        <v>31</v>
      </c>
      <c r="C21" s="30" t="s">
        <v>26</v>
      </c>
      <c r="D21" s="30">
        <f>'N.W.C(M.S)'!N85</f>
        <v>16</v>
      </c>
      <c r="E21" s="303">
        <v>318</v>
      </c>
      <c r="F21" s="322">
        <f t="shared" ref="F21:F23" si="1">D21*E21</f>
        <v>5088</v>
      </c>
      <c r="G21" s="4"/>
      <c r="H21" s="4"/>
      <c r="I21" s="4"/>
      <c r="J21" s="4"/>
    </row>
    <row r="22" spans="1:10" ht="51">
      <c r="A22" s="227">
        <v>2</v>
      </c>
      <c r="B22" s="219" t="s">
        <v>32</v>
      </c>
      <c r="C22" s="30" t="s">
        <v>26</v>
      </c>
      <c r="D22" s="46">
        <f>'N.W.C(M.S)'!N77</f>
        <v>16</v>
      </c>
      <c r="E22" s="303">
        <v>333</v>
      </c>
      <c r="F22" s="322">
        <f t="shared" si="1"/>
        <v>5328</v>
      </c>
      <c r="G22" s="4"/>
      <c r="H22" s="4"/>
      <c r="I22" s="4"/>
      <c r="J22" s="4"/>
    </row>
    <row r="23" spans="1:10" ht="38.25">
      <c r="A23" s="227">
        <v>3</v>
      </c>
      <c r="B23" s="219" t="s">
        <v>33</v>
      </c>
      <c r="C23" s="30" t="s">
        <v>26</v>
      </c>
      <c r="D23" s="46">
        <f>'N.W.C(M.S)'!N75</f>
        <v>34</v>
      </c>
      <c r="E23" s="303">
        <v>280</v>
      </c>
      <c r="F23" s="322">
        <f t="shared" si="1"/>
        <v>9520</v>
      </c>
      <c r="G23" s="4"/>
      <c r="H23" s="4"/>
      <c r="I23" s="4"/>
      <c r="J23" s="4"/>
    </row>
    <row r="24" spans="1:10" ht="38.25">
      <c r="A24" s="227">
        <v>4</v>
      </c>
      <c r="B24" s="219" t="s">
        <v>34</v>
      </c>
      <c r="C24" s="30" t="s">
        <v>26</v>
      </c>
      <c r="D24" s="46">
        <f>'N.W.C(M.S)'!N76</f>
        <v>16</v>
      </c>
      <c r="E24" s="304">
        <v>3980</v>
      </c>
      <c r="F24" s="304">
        <f>D24*E24</f>
        <v>63680</v>
      </c>
      <c r="G24" s="4"/>
      <c r="H24" s="4"/>
      <c r="I24" s="4"/>
      <c r="J24" s="4"/>
    </row>
    <row r="25" spans="1:10">
      <c r="A25" s="419" t="s">
        <v>35</v>
      </c>
      <c r="B25" s="420"/>
      <c r="C25" s="420"/>
      <c r="D25" s="420"/>
      <c r="E25" s="421"/>
      <c r="F25" s="323">
        <f>SUM(F21:F24)</f>
        <v>83616</v>
      </c>
      <c r="G25" s="4"/>
      <c r="H25" s="4"/>
      <c r="I25" s="4"/>
      <c r="J25" s="4"/>
    </row>
  </sheetData>
  <mergeCells count="15">
    <mergeCell ref="A20:F20"/>
    <mergeCell ref="A25:E25"/>
    <mergeCell ref="A1:F1"/>
    <mergeCell ref="A2:F2"/>
    <mergeCell ref="A3:F3"/>
    <mergeCell ref="A4:F4"/>
    <mergeCell ref="A5:F5"/>
    <mergeCell ref="A6:F6"/>
    <mergeCell ref="B7:F7"/>
    <mergeCell ref="A8:F8"/>
    <mergeCell ref="A9:A10"/>
    <mergeCell ref="B9:B10"/>
    <mergeCell ref="C9:C10"/>
    <mergeCell ref="D9:D10"/>
    <mergeCell ref="A18:E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O29"/>
  <sheetViews>
    <sheetView workbookViewId="0">
      <selection activeCell="C19" sqref="C19"/>
    </sheetView>
  </sheetViews>
  <sheetFormatPr defaultRowHeight="15"/>
  <cols>
    <col min="1" max="1" width="5.42578125" style="1" customWidth="1"/>
    <col min="2" max="2" width="27.140625" style="1" customWidth="1"/>
    <col min="3" max="15" width="9.140625" style="1"/>
  </cols>
  <sheetData>
    <row r="1" spans="1:15" ht="15.75">
      <c r="A1" s="431" t="s">
        <v>360</v>
      </c>
      <c r="B1" s="431"/>
      <c r="C1" s="431"/>
      <c r="D1" s="431"/>
      <c r="E1" s="431"/>
      <c r="F1" s="431"/>
      <c r="G1" s="431"/>
      <c r="H1" s="431"/>
      <c r="I1" s="431"/>
      <c r="J1" s="431"/>
      <c r="K1" s="431"/>
      <c r="L1" s="431"/>
      <c r="M1" s="431"/>
      <c r="N1" s="431"/>
      <c r="O1" s="431"/>
    </row>
    <row r="2" spans="1:15" ht="15.75">
      <c r="A2" s="432" t="s">
        <v>307</v>
      </c>
      <c r="B2" s="432"/>
      <c r="C2" s="432"/>
      <c r="D2" s="432"/>
      <c r="E2" s="432"/>
      <c r="F2" s="432"/>
      <c r="G2" s="432"/>
      <c r="H2" s="432"/>
      <c r="I2" s="432"/>
      <c r="J2" s="432"/>
      <c r="K2" s="432"/>
      <c r="L2" s="432"/>
      <c r="M2" s="432"/>
      <c r="N2" s="432"/>
      <c r="O2" s="432"/>
    </row>
    <row r="3" spans="1:15">
      <c r="A3" s="235"/>
      <c r="B3" s="235"/>
      <c r="C3" s="236"/>
      <c r="D3" s="236"/>
      <c r="E3" s="236"/>
      <c r="F3" s="236"/>
      <c r="G3" s="236"/>
      <c r="H3" s="237"/>
      <c r="I3" s="237"/>
      <c r="J3" s="237"/>
      <c r="K3" s="237"/>
      <c r="L3" s="237"/>
      <c r="M3" s="238"/>
      <c r="N3" s="238"/>
      <c r="O3" s="238"/>
    </row>
    <row r="4" spans="1:15" ht="15.75">
      <c r="A4" s="433" t="s">
        <v>330</v>
      </c>
      <c r="B4" s="433" t="s">
        <v>131</v>
      </c>
      <c r="C4" s="433" t="s">
        <v>331</v>
      </c>
      <c r="D4" s="435" t="s">
        <v>332</v>
      </c>
      <c r="E4" s="436"/>
      <c r="F4" s="435" t="s">
        <v>333</v>
      </c>
      <c r="G4" s="436"/>
      <c r="H4" s="435" t="s">
        <v>334</v>
      </c>
      <c r="I4" s="436"/>
      <c r="J4" s="435" t="s">
        <v>335</v>
      </c>
      <c r="K4" s="436"/>
      <c r="L4" s="435" t="s">
        <v>336</v>
      </c>
      <c r="M4" s="436"/>
      <c r="N4" s="435" t="s">
        <v>337</v>
      </c>
      <c r="O4" s="436"/>
    </row>
    <row r="5" spans="1:15" ht="15.75">
      <c r="A5" s="434"/>
      <c r="B5" s="434"/>
      <c r="C5" s="434"/>
      <c r="D5" s="239" t="s">
        <v>338</v>
      </c>
      <c r="E5" s="240" t="s">
        <v>331</v>
      </c>
      <c r="F5" s="239" t="s">
        <v>338</v>
      </c>
      <c r="G5" s="240" t="s">
        <v>331</v>
      </c>
      <c r="H5" s="239" t="s">
        <v>338</v>
      </c>
      <c r="I5" s="240" t="s">
        <v>331</v>
      </c>
      <c r="J5" s="239" t="s">
        <v>338</v>
      </c>
      <c r="K5" s="240" t="s">
        <v>331</v>
      </c>
      <c r="L5" s="239" t="s">
        <v>338</v>
      </c>
      <c r="M5" s="240" t="s">
        <v>331</v>
      </c>
      <c r="N5" s="239" t="s">
        <v>338</v>
      </c>
      <c r="O5" s="240" t="s">
        <v>331</v>
      </c>
    </row>
    <row r="6" spans="1:15" ht="15.75">
      <c r="A6" s="241"/>
      <c r="B6" s="241"/>
      <c r="C6" s="241"/>
      <c r="D6" s="239" t="s">
        <v>339</v>
      </c>
      <c r="E6" s="240" t="s">
        <v>340</v>
      </c>
      <c r="F6" s="239" t="s">
        <v>339</v>
      </c>
      <c r="G6" s="240" t="s">
        <v>128</v>
      </c>
      <c r="H6" s="239" t="s">
        <v>339</v>
      </c>
      <c r="I6" s="240" t="s">
        <v>128</v>
      </c>
      <c r="J6" s="239" t="s">
        <v>339</v>
      </c>
      <c r="K6" s="240" t="s">
        <v>128</v>
      </c>
      <c r="L6" s="239" t="s">
        <v>339</v>
      </c>
      <c r="M6" s="240" t="s">
        <v>341</v>
      </c>
      <c r="N6" s="239" t="s">
        <v>339</v>
      </c>
      <c r="O6" s="242" t="s">
        <v>342</v>
      </c>
    </row>
    <row r="7" spans="1:15" ht="15.75">
      <c r="A7" s="239">
        <v>1</v>
      </c>
      <c r="B7" s="239">
        <v>2</v>
      </c>
      <c r="C7" s="239">
        <v>3</v>
      </c>
      <c r="D7" s="239">
        <v>4</v>
      </c>
      <c r="E7" s="240">
        <v>5</v>
      </c>
      <c r="F7" s="239">
        <v>6</v>
      </c>
      <c r="G7" s="240">
        <v>7</v>
      </c>
      <c r="H7" s="239">
        <v>8</v>
      </c>
      <c r="I7" s="240">
        <v>9</v>
      </c>
      <c r="J7" s="239">
        <v>10</v>
      </c>
      <c r="K7" s="240">
        <v>11</v>
      </c>
      <c r="L7" s="239">
        <v>12</v>
      </c>
      <c r="M7" s="240">
        <v>13</v>
      </c>
      <c r="N7" s="239">
        <v>14</v>
      </c>
      <c r="O7" s="242">
        <v>15</v>
      </c>
    </row>
    <row r="8" spans="1:15" ht="15.75">
      <c r="A8" s="243"/>
      <c r="B8" s="243"/>
      <c r="C8" s="243"/>
      <c r="D8" s="244"/>
      <c r="E8" s="245"/>
      <c r="F8" s="246"/>
      <c r="G8" s="245"/>
      <c r="H8" s="244"/>
      <c r="I8" s="245"/>
      <c r="J8" s="244"/>
      <c r="K8" s="245"/>
      <c r="L8" s="244"/>
      <c r="M8" s="245"/>
      <c r="N8" s="244"/>
      <c r="O8" s="247"/>
    </row>
    <row r="9" spans="1:15">
      <c r="A9" s="248">
        <v>1</v>
      </c>
      <c r="B9" s="249" t="s">
        <v>343</v>
      </c>
      <c r="C9" s="250">
        <f>'CIVIL EST'!D13</f>
        <v>454.8</v>
      </c>
      <c r="D9" s="251">
        <v>9.6000000000000002E-2</v>
      </c>
      <c r="E9" s="252">
        <f>C9*9.6/100</f>
        <v>43.660800000000002</v>
      </c>
      <c r="F9" s="253">
        <v>0.48</v>
      </c>
      <c r="G9" s="252">
        <f>C9*48/100</f>
        <v>218.304</v>
      </c>
      <c r="H9" s="253">
        <v>0.96</v>
      </c>
      <c r="I9" s="254">
        <f>C9*96/100</f>
        <v>436.608</v>
      </c>
      <c r="J9" s="251" t="s">
        <v>344</v>
      </c>
      <c r="K9" s="251" t="s">
        <v>344</v>
      </c>
      <c r="L9" s="251" t="s">
        <v>344</v>
      </c>
      <c r="M9" s="251" t="s">
        <v>344</v>
      </c>
      <c r="N9" s="251" t="s">
        <v>344</v>
      </c>
      <c r="O9" s="251" t="s">
        <v>344</v>
      </c>
    </row>
    <row r="10" spans="1:15">
      <c r="A10" s="248">
        <v>2</v>
      </c>
      <c r="B10" s="249" t="s">
        <v>345</v>
      </c>
      <c r="C10" s="250">
        <f>'CIVIL EST'!D17</f>
        <v>5373.5999999999995</v>
      </c>
      <c r="D10" s="251">
        <v>0.21909999999999999</v>
      </c>
      <c r="E10" s="252">
        <f>C10*21.91/100</f>
        <v>1177.3557599999999</v>
      </c>
      <c r="F10" s="253">
        <v>0.4108</v>
      </c>
      <c r="G10" s="252">
        <f>C10*41.1/100</f>
        <v>2208.5495999999998</v>
      </c>
      <c r="H10" s="250" t="s">
        <v>344</v>
      </c>
      <c r="I10" s="250" t="s">
        <v>344</v>
      </c>
      <c r="J10" s="253">
        <v>0.82</v>
      </c>
      <c r="K10" s="252">
        <f>C10*82/100</f>
        <v>4406.3519999999999</v>
      </c>
      <c r="L10" s="255" t="s">
        <v>344</v>
      </c>
      <c r="M10" s="255" t="s">
        <v>344</v>
      </c>
      <c r="N10" s="255" t="s">
        <v>344</v>
      </c>
      <c r="O10" s="255" t="s">
        <v>344</v>
      </c>
    </row>
    <row r="11" spans="1:15">
      <c r="A11" s="248">
        <v>3</v>
      </c>
      <c r="B11" s="249" t="s">
        <v>346</v>
      </c>
      <c r="C11" s="250">
        <f>'CIVIL EST'!D23</f>
        <v>3818.3999999999996</v>
      </c>
      <c r="D11" s="251">
        <v>0.16439999999999999</v>
      </c>
      <c r="E11" s="252">
        <f>C11*16.44/100</f>
        <v>627.74495999999999</v>
      </c>
      <c r="F11" s="253">
        <v>0.73699999999999999</v>
      </c>
      <c r="G11" s="252">
        <f>C11*73.7/100</f>
        <v>2814.1607999999997</v>
      </c>
      <c r="H11" s="253">
        <v>1.474</v>
      </c>
      <c r="I11" s="250">
        <f>C11*147.4/100</f>
        <v>5628.3215999999993</v>
      </c>
      <c r="J11" s="250" t="s">
        <v>344</v>
      </c>
      <c r="K11" s="250" t="s">
        <v>344</v>
      </c>
      <c r="L11" s="250" t="s">
        <v>344</v>
      </c>
      <c r="M11" s="250" t="s">
        <v>344</v>
      </c>
      <c r="N11" s="255" t="s">
        <v>344</v>
      </c>
      <c r="O11" s="255" t="s">
        <v>344</v>
      </c>
    </row>
    <row r="12" spans="1:15">
      <c r="A12" s="248">
        <v>4</v>
      </c>
      <c r="B12" s="249" t="s">
        <v>347</v>
      </c>
      <c r="C12" s="250">
        <f>'CIVIL EST'!D33</f>
        <v>10418.4</v>
      </c>
      <c r="D12" s="251">
        <v>8.0000000000000002E-3</v>
      </c>
      <c r="E12" s="252">
        <f>C12*0.8/100</f>
        <v>83.347199999999987</v>
      </c>
      <c r="F12" s="251">
        <v>0.06</v>
      </c>
      <c r="G12" s="252">
        <f>C12*6/100</f>
        <v>625.10399999999993</v>
      </c>
      <c r="H12" s="250" t="s">
        <v>344</v>
      </c>
      <c r="I12" s="250" t="s">
        <v>344</v>
      </c>
      <c r="J12" s="250" t="s">
        <v>344</v>
      </c>
      <c r="K12" s="250" t="s">
        <v>344</v>
      </c>
      <c r="L12" s="250" t="s">
        <v>344</v>
      </c>
      <c r="M12" s="250" t="s">
        <v>344</v>
      </c>
      <c r="N12" s="250" t="s">
        <v>344</v>
      </c>
      <c r="O12" s="250" t="s">
        <v>344</v>
      </c>
    </row>
    <row r="13" spans="1:15">
      <c r="A13" s="248">
        <v>5</v>
      </c>
      <c r="B13" s="249" t="s">
        <v>348</v>
      </c>
      <c r="C13" s="250">
        <f>'CIVIL EST'!D34+'Rehabil( est)'!D14</f>
        <v>8801.75</v>
      </c>
      <c r="D13" s="251">
        <v>7.3000000000000001E-3</v>
      </c>
      <c r="E13" s="252">
        <f>C13*0.73/100</f>
        <v>64.252775</v>
      </c>
      <c r="F13" s="251">
        <v>3.5999999999999997E-2</v>
      </c>
      <c r="G13" s="252">
        <f>C13*3.6/100</f>
        <v>316.863</v>
      </c>
      <c r="H13" s="250" t="s">
        <v>344</v>
      </c>
      <c r="I13" s="250" t="s">
        <v>344</v>
      </c>
      <c r="J13" s="250" t="s">
        <v>344</v>
      </c>
      <c r="K13" s="250" t="s">
        <v>344</v>
      </c>
      <c r="L13" s="250" t="s">
        <v>344</v>
      </c>
      <c r="M13" s="250" t="s">
        <v>344</v>
      </c>
      <c r="N13" s="250" t="s">
        <v>344</v>
      </c>
      <c r="O13" s="250" t="s">
        <v>344</v>
      </c>
    </row>
    <row r="14" spans="1:15">
      <c r="A14" s="248">
        <v>6</v>
      </c>
      <c r="B14" s="249" t="s">
        <v>349</v>
      </c>
      <c r="C14" s="250">
        <f>'CIVIL EST'!D35</f>
        <v>2632.7999999999997</v>
      </c>
      <c r="D14" s="251">
        <v>5.7000000000000002E-3</v>
      </c>
      <c r="E14" s="252">
        <f>C14*0.57/100</f>
        <v>15.006959999999998</v>
      </c>
      <c r="F14" s="251">
        <v>0.03</v>
      </c>
      <c r="G14" s="252">
        <f>C14*3/100</f>
        <v>78.983999999999995</v>
      </c>
      <c r="H14" s="250" t="s">
        <v>344</v>
      </c>
      <c r="I14" s="250" t="s">
        <v>344</v>
      </c>
      <c r="J14" s="250" t="s">
        <v>344</v>
      </c>
      <c r="K14" s="250" t="s">
        <v>344</v>
      </c>
      <c r="L14" s="250" t="s">
        <v>344</v>
      </c>
      <c r="M14" s="250" t="s">
        <v>344</v>
      </c>
      <c r="N14" s="250" t="s">
        <v>344</v>
      </c>
      <c r="O14" s="250" t="s">
        <v>344</v>
      </c>
    </row>
    <row r="15" spans="1:15">
      <c r="A15" s="248">
        <v>7</v>
      </c>
      <c r="B15" s="249" t="s">
        <v>350</v>
      </c>
      <c r="C15" s="250">
        <f>'CIVIL EST'!D21</f>
        <v>1696.2</v>
      </c>
      <c r="D15" s="253">
        <v>0.13</v>
      </c>
      <c r="E15" s="252">
        <f>C15*13/100</f>
        <v>220.50600000000003</v>
      </c>
      <c r="F15" s="253">
        <v>0.46</v>
      </c>
      <c r="G15" s="252">
        <f>C15*46/100</f>
        <v>780.25199999999995</v>
      </c>
      <c r="H15" s="251" t="s">
        <v>344</v>
      </c>
      <c r="I15" s="251" t="s">
        <v>344</v>
      </c>
      <c r="J15" s="253">
        <v>0.92</v>
      </c>
      <c r="K15" s="252">
        <f>C15*92/100</f>
        <v>1560.5039999999999</v>
      </c>
      <c r="L15" s="251" t="s">
        <v>344</v>
      </c>
      <c r="M15" s="251" t="s">
        <v>344</v>
      </c>
      <c r="N15" s="251" t="s">
        <v>344</v>
      </c>
      <c r="O15" s="251" t="s">
        <v>344</v>
      </c>
    </row>
    <row r="16" spans="1:15">
      <c r="A16" s="248">
        <v>8</v>
      </c>
      <c r="B16" s="249" t="s">
        <v>351</v>
      </c>
      <c r="C16" s="250">
        <f>'Rehabil( est)'!D16+'CIVIL EST'!D19</f>
        <v>9164.7999999999993</v>
      </c>
      <c r="D16" s="251">
        <v>0.17599999999999999</v>
      </c>
      <c r="E16" s="252">
        <f>C16*17.6/100</f>
        <v>1613.0048000000002</v>
      </c>
      <c r="F16" s="251">
        <v>0.44</v>
      </c>
      <c r="G16" s="252">
        <f>C16*44/100</f>
        <v>4032.5119999999997</v>
      </c>
      <c r="H16" s="250" t="s">
        <v>344</v>
      </c>
      <c r="I16" s="250" t="s">
        <v>344</v>
      </c>
      <c r="J16" s="253">
        <v>0.88</v>
      </c>
      <c r="K16" s="252">
        <f>C16*88/100</f>
        <v>8065.0239999999994</v>
      </c>
      <c r="L16" s="250" t="s">
        <v>344</v>
      </c>
      <c r="M16" s="250" t="s">
        <v>344</v>
      </c>
      <c r="N16" s="250" t="s">
        <v>344</v>
      </c>
      <c r="O16" s="250" t="s">
        <v>344</v>
      </c>
    </row>
    <row r="17" spans="1:15">
      <c r="A17" s="248">
        <v>9</v>
      </c>
      <c r="B17" s="249" t="s">
        <v>202</v>
      </c>
      <c r="C17" s="250">
        <f>'CIVIL EST'!D41</f>
        <v>576</v>
      </c>
      <c r="D17" s="251">
        <v>1.6E-2</v>
      </c>
      <c r="E17" s="252">
        <f>C17*1.6/100</f>
        <v>9.2160000000000011</v>
      </c>
      <c r="F17" s="251">
        <v>4.7E-2</v>
      </c>
      <c r="G17" s="252">
        <f>C17*4.7/100</f>
        <v>27.072000000000003</v>
      </c>
      <c r="H17" s="250"/>
      <c r="I17" s="250"/>
      <c r="J17" s="253"/>
      <c r="K17" s="252"/>
      <c r="L17" s="250"/>
      <c r="M17" s="250"/>
      <c r="N17" s="250"/>
      <c r="O17" s="250"/>
    </row>
    <row r="18" spans="1:15">
      <c r="A18" s="248">
        <v>10</v>
      </c>
      <c r="B18" s="249" t="s">
        <v>352</v>
      </c>
      <c r="C18" s="250">
        <f>'CIVIL EST'!D45</f>
        <v>3240</v>
      </c>
      <c r="D18" s="251">
        <v>1.7999999999999999E-2</v>
      </c>
      <c r="E18" s="252">
        <f>C18*1.8/100</f>
        <v>58.32</v>
      </c>
      <c r="F18" s="251">
        <v>4.7E-2</v>
      </c>
      <c r="G18" s="252">
        <f>C18*4.7/100</f>
        <v>152.28</v>
      </c>
      <c r="H18" s="250" t="s">
        <v>344</v>
      </c>
      <c r="I18" s="250" t="s">
        <v>344</v>
      </c>
      <c r="J18" s="250" t="s">
        <v>344</v>
      </c>
      <c r="K18" s="250" t="s">
        <v>344</v>
      </c>
      <c r="L18" s="250" t="s">
        <v>344</v>
      </c>
      <c r="M18" s="250" t="s">
        <v>344</v>
      </c>
      <c r="N18" s="250" t="s">
        <v>344</v>
      </c>
      <c r="O18" s="250" t="s">
        <v>344</v>
      </c>
    </row>
    <row r="19" spans="1:15">
      <c r="A19" s="248">
        <v>11</v>
      </c>
      <c r="B19" s="249" t="s">
        <v>353</v>
      </c>
      <c r="C19" s="250">
        <f>'Rehabil( est)'!D12+'Rehabil( est)'!D11+'CIVIL EST'!D30+'CIVIL EST'!D31</f>
        <v>1608</v>
      </c>
      <c r="D19" s="251">
        <v>2.1600000000000001E-2</v>
      </c>
      <c r="E19" s="252">
        <f>C19*2.16/100</f>
        <v>34.732800000000005</v>
      </c>
      <c r="F19" s="251">
        <v>5.1999999999999998E-2</v>
      </c>
      <c r="G19" s="256">
        <f>C19*5.2/100</f>
        <v>83.616</v>
      </c>
      <c r="H19" s="250" t="s">
        <v>344</v>
      </c>
      <c r="I19" s="250" t="s">
        <v>344</v>
      </c>
      <c r="J19" s="250" t="s">
        <v>344</v>
      </c>
      <c r="K19" s="250" t="s">
        <v>344</v>
      </c>
      <c r="L19" s="250" t="s">
        <v>344</v>
      </c>
      <c r="M19" s="250" t="s">
        <v>344</v>
      </c>
      <c r="N19" s="250" t="s">
        <v>344</v>
      </c>
      <c r="O19" s="250" t="s">
        <v>344</v>
      </c>
    </row>
    <row r="20" spans="1:15">
      <c r="A20" s="248"/>
      <c r="B20" s="249"/>
      <c r="C20" s="250"/>
      <c r="D20" s="251"/>
      <c r="E20" s="252"/>
      <c r="F20" s="251"/>
      <c r="G20" s="256"/>
      <c r="H20" s="250"/>
      <c r="I20" s="250"/>
      <c r="J20" s="250"/>
      <c r="K20" s="250"/>
      <c r="L20" s="250"/>
      <c r="M20" s="250"/>
      <c r="N20" s="250"/>
      <c r="O20" s="250"/>
    </row>
    <row r="21" spans="1:15">
      <c r="A21" s="257"/>
      <c r="B21" s="428" t="s">
        <v>354</v>
      </c>
      <c r="C21" s="428"/>
      <c r="D21" s="258"/>
      <c r="E21" s="259">
        <f>SUM(E8:E19)</f>
        <v>3947.1480550000001</v>
      </c>
      <c r="F21" s="259"/>
      <c r="G21" s="259">
        <f>SUM(G8:G19)</f>
        <v>11337.697400000001</v>
      </c>
      <c r="H21" s="259"/>
      <c r="I21" s="259">
        <f>SUM(I8:I19)</f>
        <v>6064.9295999999995</v>
      </c>
      <c r="J21" s="260"/>
      <c r="K21" s="259">
        <f>SUM(K8:K19)</f>
        <v>14031.88</v>
      </c>
      <c r="L21" s="261"/>
      <c r="M21" s="259">
        <f>SUM(M8:M19)</f>
        <v>0</v>
      </c>
      <c r="N21" s="262"/>
      <c r="O21" s="259">
        <f>SUM(O8:O19)</f>
        <v>0</v>
      </c>
    </row>
    <row r="22" spans="1:15">
      <c r="A22" s="238"/>
      <c r="B22" s="238"/>
      <c r="C22" s="238"/>
      <c r="D22" s="238"/>
      <c r="E22" s="263"/>
      <c r="F22" s="263"/>
      <c r="G22" s="263"/>
      <c r="H22" s="263"/>
      <c r="I22" s="263"/>
      <c r="J22" s="263"/>
      <c r="K22" s="264"/>
      <c r="L22" s="264"/>
      <c r="M22" s="263"/>
      <c r="N22" s="263"/>
      <c r="O22" s="263"/>
    </row>
    <row r="23" spans="1:15">
      <c r="A23" s="238"/>
      <c r="B23" s="238" t="s">
        <v>355</v>
      </c>
      <c r="C23" s="238"/>
      <c r="D23" s="238"/>
      <c r="E23" s="238">
        <v>199.53</v>
      </c>
      <c r="F23" s="238"/>
      <c r="G23" s="265">
        <v>8391</v>
      </c>
      <c r="H23" s="238"/>
      <c r="I23" s="266">
        <v>2367.4</v>
      </c>
      <c r="J23" s="238"/>
      <c r="K23" s="266">
        <v>2367.4</v>
      </c>
      <c r="L23" s="237"/>
      <c r="M23" s="267">
        <v>2675.69</v>
      </c>
      <c r="N23" s="238"/>
      <c r="O23" s="267">
        <v>1032.44</v>
      </c>
    </row>
    <row r="24" spans="1:15">
      <c r="A24" s="238"/>
      <c r="B24" s="238" t="s">
        <v>12</v>
      </c>
      <c r="C24" s="238"/>
      <c r="D24" s="268"/>
      <c r="E24" s="268" t="s">
        <v>356</v>
      </c>
      <c r="F24" s="268"/>
      <c r="G24" s="269" t="s">
        <v>180</v>
      </c>
      <c r="H24" s="268"/>
      <c r="I24" s="270" t="s">
        <v>180</v>
      </c>
      <c r="J24" s="268"/>
      <c r="K24" s="269" t="s">
        <v>180</v>
      </c>
      <c r="L24" s="271"/>
      <c r="M24" s="272" t="s">
        <v>357</v>
      </c>
      <c r="N24" s="268"/>
      <c r="O24" s="272" t="s">
        <v>180</v>
      </c>
    </row>
    <row r="25" spans="1:15">
      <c r="A25" s="273"/>
      <c r="B25" s="428" t="s">
        <v>358</v>
      </c>
      <c r="C25" s="428"/>
      <c r="D25" s="258"/>
      <c r="E25" s="259">
        <f>E23*E21</f>
        <v>787574.45141415007</v>
      </c>
      <c r="F25" s="259"/>
      <c r="G25" s="259">
        <f>G23*G21/100</f>
        <v>951346.18883400003</v>
      </c>
      <c r="H25" s="259"/>
      <c r="I25" s="259">
        <f>I23*I21/100</f>
        <v>143581.1433504</v>
      </c>
      <c r="J25" s="260"/>
      <c r="K25" s="259">
        <f>K23*K21/100</f>
        <v>332190.72712</v>
      </c>
      <c r="L25" s="261"/>
      <c r="M25" s="259">
        <f>M23*M21</f>
        <v>0</v>
      </c>
      <c r="N25" s="262"/>
      <c r="O25" s="259"/>
    </row>
    <row r="26" spans="1:15">
      <c r="B26" s="238"/>
      <c r="C26" s="238"/>
      <c r="D26" s="238"/>
      <c r="E26" s="263"/>
      <c r="F26" s="263"/>
      <c r="G26" s="263"/>
      <c r="H26" s="263"/>
      <c r="I26" s="263"/>
      <c r="J26" s="263"/>
      <c r="K26" s="264"/>
      <c r="L26" s="264"/>
      <c r="M26" s="263"/>
      <c r="N26" s="263"/>
      <c r="O26" s="263"/>
    </row>
    <row r="28" spans="1:15" ht="15.75" thickBot="1">
      <c r="B28" s="429" t="s">
        <v>359</v>
      </c>
      <c r="C28" s="429"/>
      <c r="D28" s="430">
        <f>E25+G25+I25+K25+M25+O25</f>
        <v>2214692.5107185501</v>
      </c>
      <c r="E28" s="430"/>
    </row>
    <row r="29" spans="1:15" ht="15.75" thickTop="1"/>
  </sheetData>
  <mergeCells count="15">
    <mergeCell ref="B21:C21"/>
    <mergeCell ref="B25:C25"/>
    <mergeCell ref="B28:C28"/>
    <mergeCell ref="D28:E28"/>
    <mergeCell ref="A1:O1"/>
    <mergeCell ref="A2:O2"/>
    <mergeCell ref="A4:A5"/>
    <mergeCell ref="B4:B5"/>
    <mergeCell ref="C4:C5"/>
    <mergeCell ref="D4:E4"/>
    <mergeCell ref="F4:G4"/>
    <mergeCell ref="H4:I4"/>
    <mergeCell ref="J4:K4"/>
    <mergeCell ref="L4:M4"/>
    <mergeCell ref="N4:O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44"/>
  <sheetViews>
    <sheetView topLeftCell="A4" workbookViewId="0">
      <selection activeCell="H22" sqref="H22"/>
    </sheetView>
  </sheetViews>
  <sheetFormatPr defaultRowHeight="15"/>
  <cols>
    <col min="1" max="1" width="4.85546875" customWidth="1"/>
  </cols>
  <sheetData>
    <row r="1" spans="1:10">
      <c r="A1" s="274"/>
      <c r="B1" s="438" t="s">
        <v>361</v>
      </c>
      <c r="C1" s="438"/>
      <c r="D1" s="438"/>
      <c r="E1" s="438"/>
      <c r="F1" s="438"/>
      <c r="G1" s="438"/>
      <c r="H1" s="438"/>
      <c r="I1" s="438"/>
      <c r="J1" s="275"/>
    </row>
    <row r="2" spans="1:10">
      <c r="A2" s="276"/>
      <c r="B2" s="439" t="s">
        <v>362</v>
      </c>
      <c r="C2" s="439"/>
      <c r="D2" s="439"/>
      <c r="E2" s="439"/>
      <c r="F2" s="439"/>
      <c r="G2" s="439"/>
      <c r="H2" s="439"/>
      <c r="I2" s="439"/>
      <c r="J2" s="277"/>
    </row>
    <row r="3" spans="1:10">
      <c r="A3" s="276"/>
      <c r="B3" s="439" t="s">
        <v>363</v>
      </c>
      <c r="C3" s="439"/>
      <c r="D3" s="439"/>
      <c r="E3" s="439"/>
      <c r="F3" s="439"/>
      <c r="G3" s="439"/>
      <c r="H3" s="439"/>
      <c r="I3" s="439"/>
      <c r="J3" s="277"/>
    </row>
    <row r="4" spans="1:10">
      <c r="A4" s="278">
        <v>1</v>
      </c>
      <c r="B4" s="279" t="s">
        <v>364</v>
      </c>
      <c r="C4" s="68"/>
      <c r="D4" s="68"/>
      <c r="E4" s="68"/>
      <c r="F4" s="68"/>
      <c r="G4" s="68"/>
      <c r="H4" s="68"/>
      <c r="I4" s="68"/>
      <c r="J4" s="277"/>
    </row>
    <row r="5" spans="1:10">
      <c r="A5" s="276"/>
      <c r="B5" s="280" t="s">
        <v>365</v>
      </c>
      <c r="C5" s="68"/>
      <c r="D5" s="68"/>
      <c r="E5" s="68"/>
      <c r="F5" s="68"/>
      <c r="G5" s="68"/>
      <c r="H5" s="279">
        <v>322</v>
      </c>
      <c r="I5" s="279" t="s">
        <v>366</v>
      </c>
      <c r="J5" s="277"/>
    </row>
    <row r="6" spans="1:10" ht="15.75">
      <c r="A6" s="276"/>
      <c r="B6" s="281" t="s">
        <v>367</v>
      </c>
      <c r="C6" s="68"/>
      <c r="D6" s="68"/>
      <c r="E6" s="68"/>
      <c r="F6" s="68"/>
      <c r="G6" s="68" t="s">
        <v>368</v>
      </c>
      <c r="H6" s="68">
        <v>7.53</v>
      </c>
      <c r="I6" s="68" t="s">
        <v>369</v>
      </c>
      <c r="J6" s="277"/>
    </row>
    <row r="7" spans="1:10">
      <c r="A7" s="282"/>
      <c r="B7" s="437" t="s">
        <v>370</v>
      </c>
      <c r="C7" s="437"/>
      <c r="D7" s="437"/>
      <c r="E7" s="437"/>
      <c r="F7" s="437"/>
      <c r="G7" s="437"/>
      <c r="H7" s="68">
        <f>H5-2</f>
        <v>320</v>
      </c>
      <c r="I7" s="68" t="s">
        <v>366</v>
      </c>
      <c r="J7" s="277"/>
    </row>
    <row r="8" spans="1:10">
      <c r="A8" s="276"/>
      <c r="B8" s="68"/>
      <c r="C8" s="68"/>
      <c r="D8" s="68"/>
      <c r="E8" s="68"/>
      <c r="F8" s="68"/>
      <c r="G8" s="68" t="s">
        <v>368</v>
      </c>
      <c r="H8" s="68">
        <f>H7*0.6</f>
        <v>192</v>
      </c>
      <c r="I8" s="68"/>
      <c r="J8" s="277"/>
    </row>
    <row r="9" spans="1:10">
      <c r="A9" s="276"/>
      <c r="B9" s="68"/>
      <c r="C9" s="68"/>
      <c r="D9" s="68"/>
      <c r="E9" s="68"/>
      <c r="F9" s="68"/>
      <c r="G9" s="283" t="s">
        <v>238</v>
      </c>
      <c r="H9" s="284">
        <f>H6+H8</f>
        <v>199.53</v>
      </c>
      <c r="I9" s="285" t="s">
        <v>371</v>
      </c>
      <c r="J9" s="277"/>
    </row>
    <row r="10" spans="1:10">
      <c r="A10" s="278">
        <v>2</v>
      </c>
      <c r="B10" s="279" t="s">
        <v>372</v>
      </c>
      <c r="C10" s="68"/>
      <c r="D10" s="68"/>
      <c r="E10" s="68"/>
      <c r="F10" s="68"/>
      <c r="G10" s="68"/>
      <c r="H10" s="68"/>
      <c r="I10" s="68"/>
      <c r="J10" s="277"/>
    </row>
    <row r="11" spans="1:10">
      <c r="A11" s="276"/>
      <c r="B11" s="286" t="s">
        <v>373</v>
      </c>
      <c r="C11" s="68"/>
      <c r="D11" s="68"/>
      <c r="E11" s="68"/>
      <c r="F11" s="68"/>
      <c r="G11" s="68"/>
      <c r="H11" s="68">
        <v>240</v>
      </c>
      <c r="I11" s="279" t="s">
        <v>366</v>
      </c>
      <c r="J11" s="277"/>
    </row>
    <row r="12" spans="1:10" ht="15.75">
      <c r="A12" s="276"/>
      <c r="B12" s="281" t="s">
        <v>374</v>
      </c>
      <c r="C12" s="68"/>
      <c r="D12" s="68"/>
      <c r="E12" s="68"/>
      <c r="F12" s="68"/>
      <c r="G12" s="68" t="s">
        <v>368</v>
      </c>
      <c r="H12" s="68">
        <v>771.96</v>
      </c>
      <c r="I12" s="68"/>
      <c r="J12" s="277"/>
    </row>
    <row r="13" spans="1:10">
      <c r="A13" s="276"/>
      <c r="B13" s="440" t="s">
        <v>375</v>
      </c>
      <c r="C13" s="440"/>
      <c r="D13" s="440"/>
      <c r="E13" s="440"/>
      <c r="F13" s="440"/>
      <c r="G13" s="440"/>
      <c r="H13" s="68">
        <f>H11-6</f>
        <v>234</v>
      </c>
      <c r="I13" s="68"/>
      <c r="J13" s="277"/>
    </row>
    <row r="14" spans="1:10">
      <c r="A14" s="276"/>
      <c r="B14" s="68"/>
      <c r="C14" s="68"/>
      <c r="D14" s="68"/>
      <c r="E14" s="68"/>
      <c r="F14" s="68"/>
      <c r="G14" s="68" t="s">
        <v>368</v>
      </c>
      <c r="H14" s="68">
        <f>H13*32.56</f>
        <v>7619.0400000000009</v>
      </c>
      <c r="I14" s="68"/>
      <c r="J14" s="277"/>
    </row>
    <row r="15" spans="1:10">
      <c r="A15" s="276"/>
      <c r="B15" s="68"/>
      <c r="C15" s="68"/>
      <c r="D15" s="68"/>
      <c r="E15" s="68"/>
      <c r="F15" s="68"/>
      <c r="G15" s="283" t="s">
        <v>238</v>
      </c>
      <c r="H15" s="284">
        <f>H12+H14</f>
        <v>8391</v>
      </c>
      <c r="I15" s="285" t="s">
        <v>180</v>
      </c>
      <c r="J15" s="277"/>
    </row>
    <row r="16" spans="1:10">
      <c r="A16" s="276"/>
      <c r="B16" s="68"/>
      <c r="C16" s="68"/>
      <c r="D16" s="68"/>
      <c r="E16" s="68"/>
      <c r="F16" s="68"/>
      <c r="G16" s="68"/>
      <c r="H16" s="68"/>
      <c r="I16" s="68"/>
      <c r="J16" s="277"/>
    </row>
    <row r="17" spans="1:10">
      <c r="A17" s="278">
        <v>3</v>
      </c>
      <c r="B17" s="279" t="s">
        <v>376</v>
      </c>
      <c r="C17" s="279"/>
      <c r="D17" s="68"/>
      <c r="E17" s="68"/>
      <c r="F17" s="68"/>
      <c r="G17" s="68"/>
      <c r="H17" s="68"/>
      <c r="I17" s="68"/>
      <c r="J17" s="277"/>
    </row>
    <row r="18" spans="1:10">
      <c r="A18" s="276"/>
      <c r="B18" s="287" t="s">
        <v>377</v>
      </c>
      <c r="C18" s="68"/>
      <c r="D18" s="68"/>
      <c r="E18" s="68"/>
      <c r="F18" s="68"/>
      <c r="G18" s="68"/>
      <c r="H18" s="68">
        <v>55</v>
      </c>
      <c r="I18" s="68" t="s">
        <v>366</v>
      </c>
      <c r="J18" s="277"/>
    </row>
    <row r="19" spans="1:10" ht="15.75">
      <c r="A19" s="276"/>
      <c r="B19" s="281" t="s">
        <v>374</v>
      </c>
      <c r="C19" s="68"/>
      <c r="D19" s="68"/>
      <c r="E19" s="68"/>
      <c r="F19" s="68"/>
      <c r="G19" s="68" t="s">
        <v>368</v>
      </c>
      <c r="H19" s="68">
        <v>771.96</v>
      </c>
      <c r="I19" s="68"/>
      <c r="J19" s="277"/>
    </row>
    <row r="20" spans="1:10">
      <c r="A20" s="276"/>
      <c r="B20" s="437" t="s">
        <v>378</v>
      </c>
      <c r="C20" s="437"/>
      <c r="D20" s="437"/>
      <c r="E20" s="437"/>
      <c r="F20" s="437"/>
      <c r="G20" s="437"/>
      <c r="H20" s="68">
        <f>H18-6</f>
        <v>49</v>
      </c>
      <c r="I20" s="68" t="s">
        <v>366</v>
      </c>
      <c r="J20" s="277"/>
    </row>
    <row r="21" spans="1:10">
      <c r="A21" s="276"/>
      <c r="B21" s="68"/>
      <c r="C21" s="68"/>
      <c r="D21" s="68"/>
      <c r="E21" s="68"/>
      <c r="F21" s="68"/>
      <c r="G21" s="68" t="s">
        <v>368</v>
      </c>
      <c r="H21" s="68">
        <f>H20*32.56</f>
        <v>1595.44</v>
      </c>
      <c r="I21" s="68"/>
      <c r="J21" s="277"/>
    </row>
    <row r="22" spans="1:10">
      <c r="A22" s="276"/>
      <c r="B22" s="68"/>
      <c r="C22" s="68"/>
      <c r="D22" s="68"/>
      <c r="E22" s="68"/>
      <c r="F22" s="68"/>
      <c r="G22" s="283" t="s">
        <v>238</v>
      </c>
      <c r="H22" s="284">
        <f>H19+H21</f>
        <v>2367.4</v>
      </c>
      <c r="I22" s="285" t="s">
        <v>379</v>
      </c>
      <c r="J22" s="277"/>
    </row>
    <row r="23" spans="1:10">
      <c r="A23" s="278">
        <v>4</v>
      </c>
      <c r="B23" s="279" t="s">
        <v>380</v>
      </c>
      <c r="C23" s="279"/>
      <c r="D23" s="68"/>
      <c r="E23" s="68"/>
      <c r="F23" s="68"/>
      <c r="G23" s="68"/>
      <c r="H23" s="68"/>
      <c r="I23" s="68"/>
      <c r="J23" s="277"/>
    </row>
    <row r="24" spans="1:10">
      <c r="A24" s="276"/>
      <c r="B24" s="287" t="s">
        <v>377</v>
      </c>
      <c r="C24" s="68"/>
      <c r="D24" s="68"/>
      <c r="E24" s="68"/>
      <c r="F24" s="68"/>
      <c r="G24" s="68"/>
      <c r="H24" s="68">
        <v>55</v>
      </c>
      <c r="I24" s="68" t="s">
        <v>366</v>
      </c>
      <c r="J24" s="277"/>
    </row>
    <row r="25" spans="1:10" ht="15.75">
      <c r="A25" s="276"/>
      <c r="B25" s="281" t="s">
        <v>374</v>
      </c>
      <c r="C25" s="68"/>
      <c r="D25" s="68"/>
      <c r="E25" s="68"/>
      <c r="F25" s="68"/>
      <c r="G25" s="68" t="s">
        <v>368</v>
      </c>
      <c r="H25" s="68">
        <v>771.96</v>
      </c>
      <c r="I25" s="68"/>
      <c r="J25" s="277"/>
    </row>
    <row r="26" spans="1:10">
      <c r="A26" s="276"/>
      <c r="B26" s="437" t="s">
        <v>378</v>
      </c>
      <c r="C26" s="437"/>
      <c r="D26" s="437"/>
      <c r="E26" s="437"/>
      <c r="F26" s="437"/>
      <c r="G26" s="437"/>
      <c r="H26" s="68">
        <f>H24-6</f>
        <v>49</v>
      </c>
      <c r="I26" s="68" t="s">
        <v>366</v>
      </c>
      <c r="J26" s="277"/>
    </row>
    <row r="27" spans="1:10">
      <c r="A27" s="276"/>
      <c r="B27" s="68"/>
      <c r="C27" s="68"/>
      <c r="D27" s="68"/>
      <c r="E27" s="68"/>
      <c r="F27" s="68"/>
      <c r="G27" s="68" t="s">
        <v>368</v>
      </c>
      <c r="H27" s="68">
        <f>H26*32.56</f>
        <v>1595.44</v>
      </c>
      <c r="I27" s="68"/>
      <c r="J27" s="277"/>
    </row>
    <row r="28" spans="1:10">
      <c r="A28" s="276"/>
      <c r="B28" s="68"/>
      <c r="C28" s="68"/>
      <c r="D28" s="68"/>
      <c r="E28" s="68"/>
      <c r="F28" s="68"/>
      <c r="G28" s="283" t="s">
        <v>238</v>
      </c>
      <c r="H28" s="284">
        <f>H25+H27</f>
        <v>2367.4</v>
      </c>
      <c r="I28" s="285" t="s">
        <v>379</v>
      </c>
      <c r="J28" s="277"/>
    </row>
    <row r="29" spans="1:10">
      <c r="A29" s="276"/>
      <c r="B29" s="68"/>
      <c r="C29" s="68"/>
      <c r="D29" s="68"/>
      <c r="E29" s="68"/>
      <c r="F29" s="68"/>
      <c r="G29" s="68"/>
      <c r="H29" s="68"/>
      <c r="I29" s="68"/>
      <c r="J29" s="277"/>
    </row>
    <row r="30" spans="1:10">
      <c r="A30" s="278">
        <v>5</v>
      </c>
      <c r="B30" s="279" t="s">
        <v>381</v>
      </c>
      <c r="C30" s="279"/>
      <c r="D30" s="68"/>
      <c r="E30" s="68"/>
      <c r="F30" s="68"/>
      <c r="G30" s="68"/>
      <c r="H30" s="68"/>
      <c r="I30" s="68"/>
      <c r="J30" s="277"/>
    </row>
    <row r="31" spans="1:10">
      <c r="A31" s="276"/>
      <c r="B31" s="288" t="s">
        <v>382</v>
      </c>
      <c r="C31" s="68"/>
      <c r="D31" s="68"/>
      <c r="E31" s="68"/>
      <c r="F31" s="68"/>
      <c r="G31" s="68"/>
      <c r="H31" s="68">
        <v>358</v>
      </c>
      <c r="I31" s="68" t="s">
        <v>366</v>
      </c>
      <c r="J31" s="277"/>
    </row>
    <row r="32" spans="1:10" ht="15.75">
      <c r="A32" s="276"/>
      <c r="B32" s="281" t="s">
        <v>374</v>
      </c>
      <c r="C32" s="68"/>
      <c r="D32" s="68"/>
      <c r="E32" s="68"/>
      <c r="F32" s="68"/>
      <c r="G32" s="68" t="s">
        <v>368</v>
      </c>
      <c r="H32" s="68">
        <v>771.96</v>
      </c>
      <c r="I32" s="68"/>
      <c r="J32" s="277"/>
    </row>
    <row r="33" spans="1:10">
      <c r="A33" s="276"/>
      <c r="B33" s="437" t="s">
        <v>378</v>
      </c>
      <c r="C33" s="437"/>
      <c r="D33" s="437"/>
      <c r="E33" s="437"/>
      <c r="F33" s="437"/>
      <c r="G33" s="437"/>
      <c r="H33" s="68">
        <f>H31-6</f>
        <v>352</v>
      </c>
      <c r="I33" s="68" t="s">
        <v>366</v>
      </c>
      <c r="J33" s="277"/>
    </row>
    <row r="34" spans="1:10">
      <c r="A34" s="276"/>
      <c r="B34" s="68"/>
      <c r="C34" s="68"/>
      <c r="D34" s="68"/>
      <c r="E34" s="68"/>
      <c r="F34" s="68"/>
      <c r="G34" s="68" t="s">
        <v>368</v>
      </c>
      <c r="H34" s="68">
        <f>H33*32.56</f>
        <v>11461.12</v>
      </c>
      <c r="I34" s="68"/>
      <c r="J34" s="277"/>
    </row>
    <row r="35" spans="1:10">
      <c r="A35" s="276"/>
      <c r="B35" s="68"/>
      <c r="C35" s="68"/>
      <c r="D35" s="68"/>
      <c r="E35" s="68"/>
      <c r="F35" s="68"/>
      <c r="G35" s="283" t="s">
        <v>238</v>
      </c>
      <c r="H35" s="289">
        <f>(H34+H32)*5/20</f>
        <v>3058.2700000000004</v>
      </c>
      <c r="I35" s="285" t="s">
        <v>383</v>
      </c>
      <c r="J35" s="277"/>
    </row>
    <row r="36" spans="1:10">
      <c r="A36" s="276"/>
      <c r="B36" s="68"/>
      <c r="C36" s="68"/>
      <c r="D36" s="68"/>
      <c r="E36" s="68"/>
      <c r="F36" s="68"/>
      <c r="G36" s="68"/>
      <c r="H36" s="68"/>
      <c r="I36" s="68"/>
      <c r="J36" s="277"/>
    </row>
    <row r="37" spans="1:10">
      <c r="A37" s="278">
        <v>4</v>
      </c>
      <c r="B37" s="279" t="s">
        <v>384</v>
      </c>
      <c r="C37" s="279"/>
      <c r="D37" s="68"/>
      <c r="E37" s="68"/>
      <c r="F37" s="68"/>
      <c r="G37" s="68"/>
      <c r="H37" s="68"/>
      <c r="I37" s="68"/>
      <c r="J37" s="277"/>
    </row>
    <row r="38" spans="1:10">
      <c r="A38" s="276"/>
      <c r="B38" s="287" t="s">
        <v>385</v>
      </c>
      <c r="C38" s="68"/>
      <c r="D38" s="68"/>
      <c r="E38" s="68"/>
      <c r="F38" s="68"/>
      <c r="G38" s="68"/>
      <c r="H38" s="68">
        <v>24</v>
      </c>
      <c r="I38" s="68" t="s">
        <v>366</v>
      </c>
      <c r="J38" s="277"/>
    </row>
    <row r="39" spans="1:10" ht="15.75">
      <c r="A39" s="276"/>
      <c r="B39" s="281" t="s">
        <v>374</v>
      </c>
      <c r="C39" s="68"/>
      <c r="D39" s="68"/>
      <c r="E39" s="68"/>
      <c r="F39" s="68"/>
      <c r="G39" s="68" t="s">
        <v>368</v>
      </c>
      <c r="H39" s="68">
        <v>617.54</v>
      </c>
      <c r="I39" s="68"/>
      <c r="J39" s="277"/>
    </row>
    <row r="40" spans="1:10">
      <c r="A40" s="276"/>
      <c r="B40" s="437" t="s">
        <v>386</v>
      </c>
      <c r="C40" s="437"/>
      <c r="D40" s="437"/>
      <c r="E40" s="437"/>
      <c r="F40" s="437"/>
      <c r="G40" s="437"/>
      <c r="H40" s="68">
        <f>H38-6</f>
        <v>18</v>
      </c>
      <c r="I40" s="68"/>
      <c r="J40" s="277"/>
    </row>
    <row r="41" spans="1:10">
      <c r="A41" s="276"/>
      <c r="B41" s="68"/>
      <c r="C41" s="68"/>
      <c r="D41" s="68"/>
      <c r="E41" s="68"/>
      <c r="F41" s="68"/>
      <c r="G41" s="68" t="s">
        <v>368</v>
      </c>
      <c r="H41" s="68">
        <f>H40*26.05</f>
        <v>468.90000000000003</v>
      </c>
      <c r="I41" s="68"/>
      <c r="J41" s="277"/>
    </row>
    <row r="42" spans="1:10">
      <c r="A42" s="276"/>
      <c r="B42" s="68"/>
      <c r="C42" s="68"/>
      <c r="D42" s="68"/>
      <c r="E42" s="68"/>
      <c r="F42" s="68"/>
      <c r="G42" s="283" t="s">
        <v>238</v>
      </c>
      <c r="H42" s="284">
        <f>H39+H41</f>
        <v>1086.44</v>
      </c>
      <c r="I42" s="285" t="s">
        <v>387</v>
      </c>
      <c r="J42" s="277"/>
    </row>
    <row r="43" spans="1:10">
      <c r="A43" s="276"/>
      <c r="B43" s="68"/>
      <c r="C43" s="68"/>
      <c r="D43" s="68"/>
      <c r="E43" s="68"/>
      <c r="F43" s="68"/>
      <c r="G43" s="68"/>
      <c r="H43" s="68"/>
      <c r="I43" s="68"/>
      <c r="J43" s="277"/>
    </row>
    <row r="44" spans="1:10">
      <c r="A44" s="290"/>
      <c r="B44" s="291"/>
      <c r="C44" s="291"/>
      <c r="D44" s="291"/>
      <c r="E44" s="291"/>
      <c r="F44" s="291"/>
      <c r="G44" s="291"/>
      <c r="H44" s="291"/>
      <c r="I44" s="291"/>
      <c r="J44" s="292"/>
    </row>
  </sheetData>
  <mergeCells count="9">
    <mergeCell ref="B26:G26"/>
    <mergeCell ref="B33:G33"/>
    <mergeCell ref="B40:G40"/>
    <mergeCell ref="B1:I1"/>
    <mergeCell ref="B2:I2"/>
    <mergeCell ref="B3:I3"/>
    <mergeCell ref="B7:G7"/>
    <mergeCell ref="B13:G13"/>
    <mergeCell ref="B20:G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SUMMARY (3)</vt:lpstr>
      <vt:lpstr>Rehabil( est)</vt:lpstr>
      <vt:lpstr>Rehabil (m.s)</vt:lpstr>
      <vt:lpstr>N.W.C(M.S)</vt:lpstr>
      <vt:lpstr>CIVIL EST</vt:lpstr>
      <vt:lpstr>Plumb</vt:lpstr>
      <vt:lpstr>ELE</vt:lpstr>
      <vt:lpstr>cartge</vt:lpstr>
      <vt:lpstr>mile</vt:lpstr>
      <vt:lpstr>'CIVIL EST'!Print_Area</vt:lpstr>
      <vt:lpstr>'Rehabil( est)'!Print_Area</vt:lpstr>
      <vt:lpstr>'CIVIL EST'!Print_Titles</vt:lpstr>
      <vt:lpstr>Plumb!Print_Titles</vt:lpstr>
      <vt:lpstr>'Rehabil( est)'!Print_Titles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2016-03-09T08:05:43Z</cp:lastPrinted>
  <dcterms:created xsi:type="dcterms:W3CDTF">2015-12-29T11:17:13Z</dcterms:created>
  <dcterms:modified xsi:type="dcterms:W3CDTF">2016-03-30T09:41:48Z</dcterms:modified>
</cp:coreProperties>
</file>